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7 FERC Rate Case TO2027\6-Jun 15 Draft Informational Posting\Workpapers\"/>
    </mc:Choice>
  </mc:AlternateContent>
  <xr:revisionPtr revIDLastSave="0" documentId="13_ncr:1_{8C89F386-5132-430A-9F55-22A6A97273F7}" xr6:coauthVersionLast="47" xr6:coauthVersionMax="47" xr10:uidLastSave="{00000000-0000-0000-0000-000000000000}"/>
  <bookViews>
    <workbookView xWindow="-110" yWindow="-110" windowWidth="19420" windowHeight="10300" xr2:uid="{6BBBE5B8-1DD2-430E-8230-E8A48CC9BAD2}"/>
  </bookViews>
  <sheets>
    <sheet name="Incentive Plant-Reserve" sheetId="1" r:id="rId1"/>
  </sheets>
  <definedNames>
    <definedName name="_AMO_UniqueIdentifier" hidden="1">"'8e9ad982-0bee-4418-bfe5-0328f7cf8cf3'"</definedName>
    <definedName name="_Fill" hidden="1">#REF!</definedName>
    <definedName name="_Key2" hidden="1">#REF!</definedName>
    <definedName name="_Order1" hidden="1">255</definedName>
    <definedName name="_Order2" hidden="1">255</definedName>
    <definedName name="Acct_Year">#REF!</definedName>
    <definedName name="_xlnm.Print_Area" localSheetId="0">'Incentive Plant-Reserve'!$B$1:$O$461</definedName>
    <definedName name="Reference_2" hidden="1">{#N/A,#N/A,FALSE,"AD PG 1 OF 2";#N/A,#N/A,FALSE,"AD PG 2 OF 2"}</definedName>
    <definedName name="Test" hidden="1">{#N/A,#N/A,FALSE,"AD PG 1 OF 2";#N/A,#N/A,FALSE,"AD PG 2 OF 2"}</definedName>
    <definedName name="wrn.Statement._.AD." hidden="1">{#N/A,#N/A,FALSE,"AD PG 1 OF 2";#N/A,#N/A,FALSE,"AD PG 2 OF 2"}</definedName>
    <definedName name="wrn.statement._.AD.old" hidden="1">{#N/A,#N/A,FALSE,"AD PG 1 OF 2";#N/A,#N/A,FALSE,"AD PG 2 OF 2"}</definedName>
    <definedName name="wrn.Statement._.AD2." hidden="1">{#N/A,#N/A,FALSE,"AD PG 1 OF 2";#N/A,#N/A,FALSE,"AD PG 2 OF 2"}</definedName>
    <definedName name="wrn.statement._.AD3." hidden="1">{#N/A,#N/A,FALSE,"AD PG 1 OF 2";#N/A,#N/A,FALSE,"AD PG 2 OF 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9" i="1" l="1"/>
  <c r="E459" i="1"/>
  <c r="D459" i="1"/>
  <c r="C459" i="1"/>
  <c r="O459" i="1"/>
  <c r="J459" i="1"/>
  <c r="I459" i="1"/>
  <c r="H459" i="1"/>
  <c r="G459" i="1"/>
  <c r="D444" i="1"/>
  <c r="E444" i="1" s="1"/>
  <c r="F444" i="1" s="1"/>
  <c r="G444" i="1" s="1"/>
  <c r="H444" i="1" s="1"/>
  <c r="I444" i="1" s="1"/>
  <c r="J444" i="1" s="1"/>
  <c r="K444" i="1" s="1"/>
  <c r="L444" i="1" s="1"/>
  <c r="M444" i="1" s="1"/>
  <c r="N444" i="1" s="1"/>
  <c r="O444" i="1" s="1"/>
  <c r="M441" i="1"/>
  <c r="L441" i="1"/>
  <c r="K441" i="1"/>
  <c r="J441" i="1"/>
  <c r="O441" i="1"/>
  <c r="G441" i="1"/>
  <c r="F441" i="1"/>
  <c r="E441" i="1"/>
  <c r="D441" i="1"/>
  <c r="C441" i="1"/>
  <c r="D426" i="1"/>
  <c r="E426" i="1" s="1"/>
  <c r="F426" i="1" s="1"/>
  <c r="G426" i="1" s="1"/>
  <c r="H426" i="1" s="1"/>
  <c r="I426" i="1" s="1"/>
  <c r="J426" i="1" s="1"/>
  <c r="K426" i="1" s="1"/>
  <c r="L426" i="1" s="1"/>
  <c r="M426" i="1" s="1"/>
  <c r="N426" i="1" s="1"/>
  <c r="O426" i="1" s="1"/>
  <c r="O423" i="1"/>
  <c r="M423" i="1"/>
  <c r="I423" i="1"/>
  <c r="G423" i="1"/>
  <c r="N423" i="1"/>
  <c r="K423" i="1"/>
  <c r="H423" i="1"/>
  <c r="D411" i="1"/>
  <c r="E411" i="1" s="1"/>
  <c r="F411" i="1" s="1"/>
  <c r="G411" i="1" s="1"/>
  <c r="H411" i="1" s="1"/>
  <c r="I411" i="1" s="1"/>
  <c r="J411" i="1" s="1"/>
  <c r="K411" i="1" s="1"/>
  <c r="L411" i="1" s="1"/>
  <c r="M411" i="1" s="1"/>
  <c r="N411" i="1" s="1"/>
  <c r="O411" i="1" s="1"/>
  <c r="O408" i="1"/>
  <c r="M408" i="1"/>
  <c r="L408" i="1"/>
  <c r="F408" i="1"/>
  <c r="K408" i="1"/>
  <c r="J408" i="1"/>
  <c r="C408" i="1"/>
  <c r="D396" i="1"/>
  <c r="E396" i="1" s="1"/>
  <c r="F396" i="1" s="1"/>
  <c r="G396" i="1" s="1"/>
  <c r="H396" i="1" s="1"/>
  <c r="I396" i="1" s="1"/>
  <c r="J396" i="1" s="1"/>
  <c r="K396" i="1" s="1"/>
  <c r="L396" i="1" s="1"/>
  <c r="M396" i="1" s="1"/>
  <c r="N396" i="1" s="1"/>
  <c r="O396" i="1" s="1"/>
  <c r="N393" i="1"/>
  <c r="E393" i="1"/>
  <c r="D393" i="1"/>
  <c r="O393" i="1"/>
  <c r="M393" i="1"/>
  <c r="L393" i="1"/>
  <c r="I393" i="1"/>
  <c r="H393" i="1"/>
  <c r="C393" i="1"/>
  <c r="D381" i="1"/>
  <c r="E381" i="1" s="1"/>
  <c r="F381" i="1" s="1"/>
  <c r="G381" i="1" s="1"/>
  <c r="H381" i="1" s="1"/>
  <c r="I381" i="1" s="1"/>
  <c r="J381" i="1" s="1"/>
  <c r="K381" i="1" s="1"/>
  <c r="L381" i="1" s="1"/>
  <c r="M381" i="1" s="1"/>
  <c r="N381" i="1" s="1"/>
  <c r="O381" i="1" s="1"/>
  <c r="I378" i="1"/>
  <c r="K378" i="1"/>
  <c r="O378" i="1"/>
  <c r="J378" i="1"/>
  <c r="N378" i="1"/>
  <c r="L378" i="1"/>
  <c r="G378" i="1"/>
  <c r="E378" i="1"/>
  <c r="C378" i="1"/>
  <c r="D366" i="1"/>
  <c r="E366" i="1" s="1"/>
  <c r="F366" i="1" s="1"/>
  <c r="G366" i="1" s="1"/>
  <c r="H366" i="1" s="1"/>
  <c r="I366" i="1" s="1"/>
  <c r="J366" i="1" s="1"/>
  <c r="K366" i="1" s="1"/>
  <c r="L366" i="1" s="1"/>
  <c r="M366" i="1" s="1"/>
  <c r="N366" i="1" s="1"/>
  <c r="O366" i="1" s="1"/>
  <c r="O363" i="1"/>
  <c r="D363" i="1"/>
  <c r="L363" i="1"/>
  <c r="C363" i="1"/>
  <c r="N363" i="1"/>
  <c r="K363" i="1"/>
  <c r="I363" i="1"/>
  <c r="H363" i="1"/>
  <c r="F363" i="1"/>
  <c r="D351" i="1"/>
  <c r="E351" i="1" s="1"/>
  <c r="F351" i="1" s="1"/>
  <c r="G351" i="1" s="1"/>
  <c r="H351" i="1" s="1"/>
  <c r="I351" i="1" s="1"/>
  <c r="J351" i="1" s="1"/>
  <c r="K351" i="1" s="1"/>
  <c r="L351" i="1" s="1"/>
  <c r="M351" i="1" s="1"/>
  <c r="N351" i="1" s="1"/>
  <c r="O351" i="1" s="1"/>
  <c r="F348" i="1"/>
  <c r="E348" i="1"/>
  <c r="D348" i="1"/>
  <c r="N348" i="1"/>
  <c r="M348" i="1"/>
  <c r="K348" i="1"/>
  <c r="H348" i="1"/>
  <c r="O348" i="1"/>
  <c r="L348" i="1"/>
  <c r="J348" i="1"/>
  <c r="I348" i="1"/>
  <c r="C348" i="1"/>
  <c r="D336" i="1"/>
  <c r="E336" i="1" s="1"/>
  <c r="F336" i="1" s="1"/>
  <c r="G336" i="1" s="1"/>
  <c r="H336" i="1" s="1"/>
  <c r="I336" i="1" s="1"/>
  <c r="J336" i="1" s="1"/>
  <c r="K336" i="1" s="1"/>
  <c r="L336" i="1" s="1"/>
  <c r="M336" i="1" s="1"/>
  <c r="N336" i="1" s="1"/>
  <c r="O336" i="1" s="1"/>
  <c r="D333" i="1"/>
  <c r="M333" i="1"/>
  <c r="J333" i="1"/>
  <c r="O333" i="1"/>
  <c r="N333" i="1"/>
  <c r="E333" i="1"/>
  <c r="C333" i="1"/>
  <c r="D321" i="1"/>
  <c r="E321" i="1" s="1"/>
  <c r="F321" i="1" s="1"/>
  <c r="G321" i="1" s="1"/>
  <c r="H321" i="1" s="1"/>
  <c r="I321" i="1" s="1"/>
  <c r="J321" i="1" s="1"/>
  <c r="K321" i="1" s="1"/>
  <c r="L321" i="1" s="1"/>
  <c r="M321" i="1" s="1"/>
  <c r="N321" i="1" s="1"/>
  <c r="O321" i="1" s="1"/>
  <c r="H318" i="1"/>
  <c r="J318" i="1"/>
  <c r="O318" i="1"/>
  <c r="N318" i="1"/>
  <c r="M318" i="1"/>
  <c r="L318" i="1"/>
  <c r="D318" i="1"/>
  <c r="C318" i="1"/>
  <c r="D306" i="1"/>
  <c r="E306" i="1" s="1"/>
  <c r="F306" i="1" s="1"/>
  <c r="G306" i="1" s="1"/>
  <c r="H306" i="1" s="1"/>
  <c r="I306" i="1" s="1"/>
  <c r="J306" i="1" s="1"/>
  <c r="K306" i="1" s="1"/>
  <c r="L306" i="1" s="1"/>
  <c r="M306" i="1" s="1"/>
  <c r="N306" i="1" s="1"/>
  <c r="O306" i="1" s="1"/>
  <c r="G303" i="1"/>
  <c r="I303" i="1"/>
  <c r="F303" i="1"/>
  <c r="D303" i="1"/>
  <c r="M303" i="1"/>
  <c r="K303" i="1"/>
  <c r="J303" i="1"/>
  <c r="H303" i="1"/>
  <c r="E303" i="1"/>
  <c r="D291" i="1"/>
  <c r="E291" i="1" s="1"/>
  <c r="F291" i="1" s="1"/>
  <c r="G291" i="1" s="1"/>
  <c r="H291" i="1" s="1"/>
  <c r="I291" i="1" s="1"/>
  <c r="J291" i="1" s="1"/>
  <c r="K291" i="1" s="1"/>
  <c r="L291" i="1" s="1"/>
  <c r="M291" i="1" s="1"/>
  <c r="N291" i="1" s="1"/>
  <c r="O291" i="1" s="1"/>
  <c r="C288" i="1"/>
  <c r="O288" i="1"/>
  <c r="E288" i="1"/>
  <c r="G288" i="1"/>
  <c r="N288" i="1"/>
  <c r="M288" i="1"/>
  <c r="L288" i="1"/>
  <c r="K288" i="1"/>
  <c r="F288" i="1"/>
  <c r="D276" i="1"/>
  <c r="E276" i="1" s="1"/>
  <c r="F276" i="1" s="1"/>
  <c r="G276" i="1" s="1"/>
  <c r="H276" i="1" s="1"/>
  <c r="I276" i="1" s="1"/>
  <c r="J276" i="1" s="1"/>
  <c r="K276" i="1" s="1"/>
  <c r="L276" i="1" s="1"/>
  <c r="M276" i="1" s="1"/>
  <c r="N276" i="1" s="1"/>
  <c r="O276" i="1" s="1"/>
  <c r="H273" i="1"/>
  <c r="E273" i="1"/>
  <c r="I273" i="1"/>
  <c r="D273" i="1"/>
  <c r="M273" i="1"/>
  <c r="K273" i="1"/>
  <c r="F273" i="1"/>
  <c r="D261" i="1"/>
  <c r="E261" i="1" s="1"/>
  <c r="F261" i="1" s="1"/>
  <c r="G261" i="1" s="1"/>
  <c r="H261" i="1" s="1"/>
  <c r="I261" i="1" s="1"/>
  <c r="J261" i="1" s="1"/>
  <c r="K261" i="1" s="1"/>
  <c r="L261" i="1" s="1"/>
  <c r="M261" i="1" s="1"/>
  <c r="N261" i="1" s="1"/>
  <c r="O261" i="1" s="1"/>
  <c r="H258" i="1"/>
  <c r="O258" i="1"/>
  <c r="M258" i="1"/>
  <c r="K258" i="1"/>
  <c r="G258" i="1"/>
  <c r="F258" i="1"/>
  <c r="D258" i="1"/>
  <c r="D246" i="1"/>
  <c r="E246" i="1" s="1"/>
  <c r="F246" i="1" s="1"/>
  <c r="G246" i="1" s="1"/>
  <c r="H246" i="1" s="1"/>
  <c r="I246" i="1" s="1"/>
  <c r="J246" i="1" s="1"/>
  <c r="K246" i="1" s="1"/>
  <c r="L246" i="1" s="1"/>
  <c r="M246" i="1" s="1"/>
  <c r="N246" i="1" s="1"/>
  <c r="O246" i="1" s="1"/>
  <c r="M243" i="1"/>
  <c r="J243" i="1"/>
  <c r="E243" i="1"/>
  <c r="C243" i="1"/>
  <c r="D243" i="1"/>
  <c r="O243" i="1"/>
  <c r="N243" i="1"/>
  <c r="L243" i="1"/>
  <c r="K243" i="1"/>
  <c r="I243" i="1"/>
  <c r="G243" i="1"/>
  <c r="D231" i="1"/>
  <c r="E231" i="1" s="1"/>
  <c r="F231" i="1" s="1"/>
  <c r="G231" i="1" s="1"/>
  <c r="H231" i="1" s="1"/>
  <c r="I231" i="1" s="1"/>
  <c r="J231" i="1" s="1"/>
  <c r="K231" i="1" s="1"/>
  <c r="L231" i="1" s="1"/>
  <c r="M231" i="1" s="1"/>
  <c r="N231" i="1" s="1"/>
  <c r="O231" i="1" s="1"/>
  <c r="N228" i="1"/>
  <c r="M228" i="1"/>
  <c r="L228" i="1"/>
  <c r="K228" i="1"/>
  <c r="J228" i="1"/>
  <c r="I228" i="1"/>
  <c r="H228" i="1"/>
  <c r="D216" i="1"/>
  <c r="E216" i="1" s="1"/>
  <c r="F216" i="1" s="1"/>
  <c r="G216" i="1" s="1"/>
  <c r="H216" i="1" s="1"/>
  <c r="I216" i="1" s="1"/>
  <c r="J216" i="1" s="1"/>
  <c r="K216" i="1" s="1"/>
  <c r="L216" i="1" s="1"/>
  <c r="M216" i="1" s="1"/>
  <c r="N216" i="1" s="1"/>
  <c r="O216" i="1" s="1"/>
  <c r="N213" i="1"/>
  <c r="F213" i="1"/>
  <c r="H213" i="1"/>
  <c r="M213" i="1"/>
  <c r="K213" i="1"/>
  <c r="G213" i="1"/>
  <c r="E213" i="1"/>
  <c r="D213" i="1"/>
  <c r="D201" i="1"/>
  <c r="E201" i="1" s="1"/>
  <c r="F201" i="1" s="1"/>
  <c r="G201" i="1" s="1"/>
  <c r="H201" i="1" s="1"/>
  <c r="I201" i="1" s="1"/>
  <c r="J201" i="1" s="1"/>
  <c r="K201" i="1" s="1"/>
  <c r="L201" i="1" s="1"/>
  <c r="M201" i="1" s="1"/>
  <c r="N201" i="1" s="1"/>
  <c r="O201" i="1" s="1"/>
  <c r="K198" i="1"/>
  <c r="E198" i="1"/>
  <c r="J198" i="1"/>
  <c r="N198" i="1"/>
  <c r="M198" i="1"/>
  <c r="L198" i="1"/>
  <c r="D186" i="1"/>
  <c r="E186" i="1" s="1"/>
  <c r="F186" i="1" s="1"/>
  <c r="G186" i="1" s="1"/>
  <c r="H186" i="1" s="1"/>
  <c r="I186" i="1" s="1"/>
  <c r="J186" i="1" s="1"/>
  <c r="K186" i="1" s="1"/>
  <c r="L186" i="1" s="1"/>
  <c r="M186" i="1" s="1"/>
  <c r="N186" i="1" s="1"/>
  <c r="O186" i="1" s="1"/>
  <c r="G183" i="1"/>
  <c r="O183" i="1"/>
  <c r="I183" i="1"/>
  <c r="H183" i="1"/>
  <c r="F183" i="1"/>
  <c r="D183" i="1"/>
  <c r="C183" i="1"/>
  <c r="M183" i="1"/>
  <c r="L183" i="1"/>
  <c r="K183" i="1"/>
  <c r="J183" i="1"/>
  <c r="D171" i="1"/>
  <c r="E171" i="1" s="1"/>
  <c r="F171" i="1" s="1"/>
  <c r="G171" i="1" s="1"/>
  <c r="H171" i="1" s="1"/>
  <c r="I171" i="1" s="1"/>
  <c r="J171" i="1" s="1"/>
  <c r="K171" i="1" s="1"/>
  <c r="L171" i="1" s="1"/>
  <c r="M171" i="1" s="1"/>
  <c r="N171" i="1" s="1"/>
  <c r="O171" i="1" s="1"/>
  <c r="H168" i="1"/>
  <c r="G168" i="1"/>
  <c r="E168" i="1"/>
  <c r="O168" i="1"/>
  <c r="C168" i="1"/>
  <c r="L168" i="1"/>
  <c r="K168" i="1"/>
  <c r="I168" i="1"/>
  <c r="F168" i="1"/>
  <c r="D156" i="1"/>
  <c r="E156" i="1" s="1"/>
  <c r="F156" i="1" s="1"/>
  <c r="G156" i="1" s="1"/>
  <c r="H156" i="1" s="1"/>
  <c r="I156" i="1" s="1"/>
  <c r="J156" i="1" s="1"/>
  <c r="K156" i="1" s="1"/>
  <c r="L156" i="1" s="1"/>
  <c r="M156" i="1" s="1"/>
  <c r="N156" i="1" s="1"/>
  <c r="O156" i="1" s="1"/>
  <c r="F153" i="1"/>
  <c r="D153" i="1"/>
  <c r="M153" i="1"/>
  <c r="N153" i="1"/>
  <c r="G153" i="1"/>
  <c r="E153" i="1"/>
  <c r="O153" i="1"/>
  <c r="J153" i="1"/>
  <c r="I153" i="1"/>
  <c r="H153" i="1"/>
  <c r="C153" i="1"/>
  <c r="D141" i="1"/>
  <c r="E141" i="1" s="1"/>
  <c r="F141" i="1" s="1"/>
  <c r="G141" i="1" s="1"/>
  <c r="H141" i="1" s="1"/>
  <c r="I141" i="1" s="1"/>
  <c r="J141" i="1" s="1"/>
  <c r="K141" i="1" s="1"/>
  <c r="L141" i="1" s="1"/>
  <c r="M141" i="1" s="1"/>
  <c r="N141" i="1" s="1"/>
  <c r="O141" i="1" s="1"/>
  <c r="L138" i="1"/>
  <c r="J138" i="1"/>
  <c r="H138" i="1"/>
  <c r="F138" i="1"/>
  <c r="E138" i="1"/>
  <c r="D138" i="1"/>
  <c r="I138" i="1"/>
  <c r="G138" i="1"/>
  <c r="D126" i="1"/>
  <c r="E126" i="1" s="1"/>
  <c r="F126" i="1" s="1"/>
  <c r="G126" i="1" s="1"/>
  <c r="H126" i="1" s="1"/>
  <c r="I126" i="1" s="1"/>
  <c r="J126" i="1" s="1"/>
  <c r="K126" i="1" s="1"/>
  <c r="L126" i="1" s="1"/>
  <c r="M126" i="1" s="1"/>
  <c r="N126" i="1" s="1"/>
  <c r="O126" i="1" s="1"/>
  <c r="F123" i="1"/>
  <c r="E123" i="1"/>
  <c r="H123" i="1"/>
  <c r="G123" i="1"/>
  <c r="N123" i="1"/>
  <c r="M123" i="1"/>
  <c r="L123" i="1"/>
  <c r="K123" i="1"/>
  <c r="J123" i="1"/>
  <c r="I123" i="1"/>
  <c r="D123" i="1"/>
  <c r="D111" i="1"/>
  <c r="E111" i="1" s="1"/>
  <c r="F111" i="1" s="1"/>
  <c r="G111" i="1" s="1"/>
  <c r="H111" i="1" s="1"/>
  <c r="I111" i="1" s="1"/>
  <c r="J111" i="1" s="1"/>
  <c r="K111" i="1" s="1"/>
  <c r="L111" i="1" s="1"/>
  <c r="M111" i="1" s="1"/>
  <c r="N111" i="1" s="1"/>
  <c r="O111" i="1" s="1"/>
  <c r="I108" i="1"/>
  <c r="H108" i="1"/>
  <c r="O108" i="1"/>
  <c r="N108" i="1"/>
  <c r="L108" i="1"/>
  <c r="J108" i="1"/>
  <c r="F108" i="1"/>
  <c r="E108" i="1"/>
  <c r="D108" i="1"/>
  <c r="C108" i="1"/>
  <c r="D96" i="1"/>
  <c r="E96" i="1" s="1"/>
  <c r="F96" i="1" s="1"/>
  <c r="G96" i="1" s="1"/>
  <c r="H96" i="1" s="1"/>
  <c r="I96" i="1" s="1"/>
  <c r="J96" i="1" s="1"/>
  <c r="K96" i="1" s="1"/>
  <c r="L96" i="1" s="1"/>
  <c r="M96" i="1" s="1"/>
  <c r="N96" i="1" s="1"/>
  <c r="O96" i="1" s="1"/>
  <c r="L93" i="1"/>
  <c r="J93" i="1"/>
  <c r="M93" i="1"/>
  <c r="I93" i="1"/>
  <c r="G93" i="1"/>
  <c r="N93" i="1"/>
  <c r="K93" i="1"/>
  <c r="F93" i="1"/>
  <c r="E93" i="1"/>
  <c r="D93" i="1"/>
  <c r="D81" i="1"/>
  <c r="E81" i="1" s="1"/>
  <c r="F81" i="1" s="1"/>
  <c r="G81" i="1" s="1"/>
  <c r="H81" i="1" s="1"/>
  <c r="I81" i="1" s="1"/>
  <c r="J81" i="1" s="1"/>
  <c r="K81" i="1" s="1"/>
  <c r="L81" i="1" s="1"/>
  <c r="M81" i="1" s="1"/>
  <c r="N81" i="1" s="1"/>
  <c r="O81" i="1" s="1"/>
  <c r="M78" i="1"/>
  <c r="F78" i="1"/>
  <c r="H78" i="1"/>
  <c r="L78" i="1"/>
  <c r="I78" i="1"/>
  <c r="G78" i="1"/>
  <c r="N78" i="1"/>
  <c r="K78" i="1"/>
  <c r="J78" i="1"/>
  <c r="D78" i="1"/>
  <c r="D66" i="1"/>
  <c r="E66" i="1" s="1"/>
  <c r="F66" i="1" s="1"/>
  <c r="G66" i="1" s="1"/>
  <c r="H66" i="1" s="1"/>
  <c r="I66" i="1" s="1"/>
  <c r="J66" i="1" s="1"/>
  <c r="K66" i="1" s="1"/>
  <c r="L66" i="1" s="1"/>
  <c r="M66" i="1" s="1"/>
  <c r="N66" i="1" s="1"/>
  <c r="O66" i="1" s="1"/>
  <c r="I63" i="1"/>
  <c r="J63" i="1"/>
  <c r="H63" i="1"/>
  <c r="G63" i="1"/>
  <c r="N63" i="1"/>
  <c r="M63" i="1"/>
  <c r="L63" i="1"/>
  <c r="K63" i="1"/>
  <c r="E63" i="1"/>
  <c r="D51" i="1"/>
  <c r="E51" i="1" s="1"/>
  <c r="F51" i="1" s="1"/>
  <c r="G51" i="1" s="1"/>
  <c r="H51" i="1" s="1"/>
  <c r="I51" i="1" s="1"/>
  <c r="J51" i="1" s="1"/>
  <c r="K51" i="1" s="1"/>
  <c r="L51" i="1" s="1"/>
  <c r="M51" i="1" s="1"/>
  <c r="N51" i="1" s="1"/>
  <c r="O51" i="1" s="1"/>
  <c r="K48" i="1"/>
  <c r="E48" i="1"/>
  <c r="D48" i="1"/>
  <c r="G48" i="1"/>
  <c r="N48" i="1"/>
  <c r="I48" i="1"/>
  <c r="O48" i="1"/>
  <c r="M48" i="1"/>
  <c r="L48" i="1"/>
  <c r="F48" i="1"/>
  <c r="C48" i="1"/>
  <c r="D36" i="1"/>
  <c r="E36" i="1" s="1"/>
  <c r="F36" i="1" s="1"/>
  <c r="G36" i="1" s="1"/>
  <c r="H36" i="1" s="1"/>
  <c r="I36" i="1" s="1"/>
  <c r="J36" i="1" s="1"/>
  <c r="K36" i="1" s="1"/>
  <c r="L36" i="1" s="1"/>
  <c r="M36" i="1" s="1"/>
  <c r="N36" i="1" s="1"/>
  <c r="O36" i="1" s="1"/>
  <c r="L33" i="1"/>
  <c r="F33" i="1"/>
  <c r="M33" i="1"/>
  <c r="J33" i="1"/>
  <c r="K33" i="1"/>
  <c r="O33" i="1"/>
  <c r="I33" i="1"/>
  <c r="H33" i="1"/>
  <c r="C33" i="1"/>
  <c r="D21" i="1"/>
  <c r="E21" i="1" s="1"/>
  <c r="F21" i="1" s="1"/>
  <c r="G21" i="1" s="1"/>
  <c r="H21" i="1" s="1"/>
  <c r="I21" i="1" s="1"/>
  <c r="J21" i="1" s="1"/>
  <c r="K21" i="1" s="1"/>
  <c r="L21" i="1" s="1"/>
  <c r="M21" i="1" s="1"/>
  <c r="N21" i="1" s="1"/>
  <c r="O21" i="1" s="1"/>
  <c r="C18" i="1"/>
  <c r="O18" i="1"/>
  <c r="M18" i="1"/>
  <c r="J18" i="1"/>
  <c r="D18" i="1"/>
  <c r="N18" i="1"/>
  <c r="K18" i="1"/>
  <c r="I18" i="1"/>
  <c r="H18" i="1"/>
  <c r="G18" i="1"/>
  <c r="E18" i="1"/>
  <c r="D6" i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F18" i="1" l="1"/>
  <c r="E33" i="1"/>
  <c r="L18" i="1"/>
  <c r="G33" i="1"/>
  <c r="J48" i="1"/>
  <c r="C93" i="1"/>
  <c r="O93" i="1"/>
  <c r="N33" i="1"/>
  <c r="F63" i="1"/>
  <c r="D33" i="1"/>
  <c r="H48" i="1"/>
  <c r="E78" i="1"/>
  <c r="K108" i="1"/>
  <c r="C63" i="1"/>
  <c r="O63" i="1"/>
  <c r="H93" i="1"/>
  <c r="D63" i="1"/>
  <c r="C78" i="1"/>
  <c r="O78" i="1"/>
  <c r="G108" i="1"/>
  <c r="C123" i="1"/>
  <c r="O123" i="1"/>
  <c r="C138" i="1"/>
  <c r="O138" i="1"/>
  <c r="D168" i="1"/>
  <c r="H198" i="1"/>
  <c r="M108" i="1"/>
  <c r="C198" i="1"/>
  <c r="O198" i="1"/>
  <c r="K153" i="1"/>
  <c r="L153" i="1"/>
  <c r="J168" i="1"/>
  <c r="N183" i="1"/>
  <c r="F198" i="1"/>
  <c r="K138" i="1"/>
  <c r="G198" i="1"/>
  <c r="M138" i="1"/>
  <c r="M168" i="1"/>
  <c r="E183" i="1"/>
  <c r="I198" i="1"/>
  <c r="L213" i="1"/>
  <c r="N138" i="1"/>
  <c r="N168" i="1"/>
  <c r="D198" i="1"/>
  <c r="J213" i="1"/>
  <c r="L273" i="1"/>
  <c r="C213" i="1"/>
  <c r="O213" i="1"/>
  <c r="G228" i="1"/>
  <c r="C228" i="1"/>
  <c r="O228" i="1"/>
  <c r="E258" i="1"/>
  <c r="D228" i="1"/>
  <c r="F243" i="1"/>
  <c r="J258" i="1"/>
  <c r="E228" i="1"/>
  <c r="I213" i="1"/>
  <c r="F228" i="1"/>
  <c r="H243" i="1"/>
  <c r="N273" i="1"/>
  <c r="N303" i="1"/>
  <c r="I258" i="1"/>
  <c r="I288" i="1"/>
  <c r="L258" i="1"/>
  <c r="G273" i="1"/>
  <c r="N258" i="1"/>
  <c r="C258" i="1"/>
  <c r="C273" i="1"/>
  <c r="O273" i="1"/>
  <c r="D288" i="1"/>
  <c r="H288" i="1"/>
  <c r="I318" i="1"/>
  <c r="J288" i="1"/>
  <c r="J273" i="1"/>
  <c r="L303" i="1"/>
  <c r="K318" i="1"/>
  <c r="G318" i="1"/>
  <c r="F318" i="1"/>
  <c r="G333" i="1"/>
  <c r="H333" i="1"/>
  <c r="G348" i="1"/>
  <c r="C303" i="1"/>
  <c r="O303" i="1"/>
  <c r="E318" i="1"/>
  <c r="K333" i="1"/>
  <c r="L333" i="1"/>
  <c r="E363" i="1"/>
  <c r="F333" i="1"/>
  <c r="G363" i="1"/>
  <c r="I333" i="1"/>
  <c r="J363" i="1"/>
  <c r="H378" i="1"/>
  <c r="G393" i="1"/>
  <c r="M363" i="1"/>
  <c r="F378" i="1"/>
  <c r="K393" i="1"/>
  <c r="M378" i="1"/>
  <c r="D378" i="1"/>
  <c r="J393" i="1"/>
  <c r="H408" i="1"/>
  <c r="D408" i="1"/>
  <c r="I408" i="1"/>
  <c r="N408" i="1"/>
  <c r="C423" i="1"/>
  <c r="I441" i="1"/>
  <c r="E408" i="1"/>
  <c r="D423" i="1"/>
  <c r="F393" i="1"/>
  <c r="E423" i="1"/>
  <c r="G408" i="1"/>
  <c r="F423" i="1"/>
  <c r="H441" i="1"/>
  <c r="J423" i="1"/>
  <c r="L423" i="1"/>
  <c r="K459" i="1"/>
  <c r="L459" i="1"/>
  <c r="N441" i="1"/>
  <c r="M459" i="1"/>
  <c r="N459" i="1"/>
</calcChain>
</file>

<file path=xl/sharedStrings.xml><?xml version="1.0" encoding="utf-8"?>
<sst xmlns="http://schemas.openxmlformats.org/spreadsheetml/2006/main" count="373" uniqueCount="49">
  <si>
    <t>Southern California Edison</t>
  </si>
  <si>
    <t>Incentive Plant-Reserve</t>
  </si>
  <si>
    <t>Tehachapi - Plant-In-Service</t>
  </si>
  <si>
    <t>Transmission</t>
  </si>
  <si>
    <t>TRTP</t>
  </si>
  <si>
    <t>Total T</t>
  </si>
  <si>
    <t>Tehachapi - Accumulated Depreciation</t>
  </si>
  <si>
    <t>Rancho Vista - Plant-In-Service</t>
  </si>
  <si>
    <t>Rancho Vista</t>
  </si>
  <si>
    <t>Rancho Vista - Accumulated Depreciation</t>
  </si>
  <si>
    <t>Devers Colorado River - Plant-In-Service</t>
  </si>
  <si>
    <t>DCR</t>
  </si>
  <si>
    <t>Devers Colorado River - Accumulated Depreciation</t>
  </si>
  <si>
    <t>Red Bluff - Plant-In-Service</t>
  </si>
  <si>
    <t>Red Bluff</t>
  </si>
  <si>
    <t>Red Bluff - Accumulated Depreciation</t>
  </si>
  <si>
    <t>Whirlwind - Plant-In-Service</t>
  </si>
  <si>
    <t>Whirlwind</t>
  </si>
  <si>
    <t>Whirlwind - Accumulated Depreciation</t>
  </si>
  <si>
    <t>El Dorado-Ivanpah - Plant-In-Service</t>
  </si>
  <si>
    <t>Dorado</t>
  </si>
  <si>
    <t>El Dorado-Ivanpah - Accumulated Depreciation</t>
  </si>
  <si>
    <t>Colorado River Substation - Plant-In-Service</t>
  </si>
  <si>
    <t>CRS</t>
  </si>
  <si>
    <t>Colorado River Substation - Accumulated Depreciation</t>
  </si>
  <si>
    <t>Lugo-Pisgah - Plant-In-Service</t>
  </si>
  <si>
    <t>Lugo</t>
  </si>
  <si>
    <t>Lugo-Pisgah - Accumulated Depreciation</t>
  </si>
  <si>
    <t>West of Devers - Plant-In-Service</t>
  </si>
  <si>
    <t>West of Devers</t>
  </si>
  <si>
    <t>West of Devers - Accumulated Depreciation</t>
  </si>
  <si>
    <t>Calcite - Plant-In-Service</t>
  </si>
  <si>
    <t>Calcite</t>
  </si>
  <si>
    <t>Calcite - Accumulated Depreciation</t>
  </si>
  <si>
    <t>Mesa - Plant-In-Service</t>
  </si>
  <si>
    <t>Mesa</t>
  </si>
  <si>
    <t>Mesa - Accumulated Depreciation</t>
  </si>
  <si>
    <t>Alberhill - Plant-In-Service</t>
  </si>
  <si>
    <t>Alberhill</t>
  </si>
  <si>
    <t>Alberhill - Accumulated Depreciation</t>
  </si>
  <si>
    <t>Eldorado-Lugo-Mohave - Plant-In-Service</t>
  </si>
  <si>
    <t>Eldorado-Lugo-Mohave</t>
  </si>
  <si>
    <t>Eldorado-Lugo-Mohave - Accumulated Depreciation</t>
  </si>
  <si>
    <t>RTRP - Plant-In-Service</t>
  </si>
  <si>
    <t>RTRP</t>
  </si>
  <si>
    <t>RTRP - Accumulated Depreciation</t>
  </si>
  <si>
    <t>Total Incentive Projects - Plant-In-Service</t>
  </si>
  <si>
    <t>Total Incentive Projects - Accumulated Depreciation</t>
  </si>
  <si>
    <t>FERC Formula Workpaper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</si>
</sst>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mmm\-yy;@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2" borderId="1" applyNumberFormat="0" applyFont="0" applyAlignment="0" applyProtection="0"/>
  </cellStyleXfs>
  <cellXfs count="12">
    <xf numFmtId="0" fontId="0" fillId="0" borderId="0" xfId="0"/>
    <xf numFmtId="0" fontId="3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0" fillId="0" borderId="2" xfId="1" applyNumberFormat="1" applyFont="1" applyFill="1" applyBorder="1"/>
    <xf numFmtId="165" fontId="0" fillId="0" borderId="0" xfId="1" applyNumberFormat="1" applyFont="1" applyFill="1" applyBorder="1"/>
    <xf numFmtId="165" fontId="2" fillId="0" borderId="0" xfId="1" applyNumberFormat="1" applyFont="1" applyFill="1" applyBorder="1"/>
    <xf numFmtId="165" fontId="0" fillId="0" borderId="0" xfId="1" applyNumberFormat="1" applyFont="1" applyFill="1"/>
    <xf numFmtId="0" fontId="4" fillId="0" borderId="0" xfId="0" applyFont="1"/>
    <xf numFmtId="165" fontId="0" fillId="0" borderId="1" xfId="2" applyNumberFormat="1" applyFont="1" applyFill="1"/>
    <xf numFmtId="37" fontId="0" fillId="0" borderId="0" xfId="0" applyNumberFormat="1"/>
    <xf numFmtId="0" fontId="2" fillId="0" borderId="0" xfId="0" applyFont="1"/>
  </cellXfs>
  <cellStyles count="3">
    <cellStyle name="Comma" xfId="1" builtinId="3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FEF4-4718-445B-949F-153611AC79B1}">
  <sheetPr>
    <tabColor rgb="FFFFFFCC"/>
    <pageSetUpPr fitToPage="1"/>
  </sheetPr>
  <dimension ref="A1:O465"/>
  <sheetViews>
    <sheetView tabSelected="1" zoomScale="90" zoomScaleNormal="90" workbookViewId="0">
      <selection activeCell="B1" sqref="B1"/>
    </sheetView>
  </sheetViews>
  <sheetFormatPr defaultColWidth="9.1796875" defaultRowHeight="14.5" x14ac:dyDescent="0.35"/>
  <cols>
    <col min="1" max="1" width="0.1796875" customWidth="1"/>
    <col min="2" max="2" width="34.81640625" bestFit="1" customWidth="1"/>
    <col min="3" max="15" width="16.26953125" bestFit="1" customWidth="1" collapsed="1"/>
  </cols>
  <sheetData>
    <row r="1" spans="1:15" x14ac:dyDescent="0.35">
      <c r="B1" s="11" t="s">
        <v>0</v>
      </c>
    </row>
    <row r="2" spans="1:15" x14ac:dyDescent="0.35">
      <c r="B2" s="11" t="s">
        <v>48</v>
      </c>
    </row>
    <row r="3" spans="1:15" x14ac:dyDescent="0.35">
      <c r="B3" s="11" t="s">
        <v>1</v>
      </c>
    </row>
    <row r="5" spans="1:15" ht="15.5" x14ac:dyDescent="0.35">
      <c r="B5" s="1" t="s">
        <v>2</v>
      </c>
    </row>
    <row r="6" spans="1:15" x14ac:dyDescent="0.35">
      <c r="C6" s="2">
        <v>45657</v>
      </c>
      <c r="D6" s="2">
        <f t="shared" ref="D6:O6" si="0">EOMONTH(C6,0)+1</f>
        <v>45658</v>
      </c>
      <c r="E6" s="2">
        <f t="shared" si="0"/>
        <v>45689</v>
      </c>
      <c r="F6" s="2">
        <f t="shared" si="0"/>
        <v>45717</v>
      </c>
      <c r="G6" s="2">
        <f t="shared" si="0"/>
        <v>45748</v>
      </c>
      <c r="H6" s="2">
        <f t="shared" si="0"/>
        <v>45778</v>
      </c>
      <c r="I6" s="2">
        <f t="shared" si="0"/>
        <v>45809</v>
      </c>
      <c r="J6" s="2">
        <f t="shared" si="0"/>
        <v>45839</v>
      </c>
      <c r="K6" s="2">
        <f t="shared" si="0"/>
        <v>45870</v>
      </c>
      <c r="L6" s="2">
        <f t="shared" si="0"/>
        <v>45901</v>
      </c>
      <c r="M6" s="2">
        <f t="shared" si="0"/>
        <v>45931</v>
      </c>
      <c r="N6" s="2">
        <f t="shared" si="0"/>
        <v>45962</v>
      </c>
      <c r="O6" s="2">
        <f t="shared" si="0"/>
        <v>45992</v>
      </c>
    </row>
    <row r="7" spans="1:15" x14ac:dyDescent="0.35">
      <c r="B7" s="3" t="s">
        <v>3</v>
      </c>
    </row>
    <row r="8" spans="1:15" x14ac:dyDescent="0.35">
      <c r="A8" t="s">
        <v>4</v>
      </c>
      <c r="B8">
        <v>350.1</v>
      </c>
      <c r="C8" s="9">
        <v>17719707.539999992</v>
      </c>
      <c r="D8" s="9">
        <v>17720358.699999992</v>
      </c>
      <c r="E8" s="9">
        <v>17720322.329999991</v>
      </c>
      <c r="F8" s="9">
        <v>17721055.25999999</v>
      </c>
      <c r="G8" s="9">
        <v>17721016.18999999</v>
      </c>
      <c r="H8" s="9">
        <v>17721016.18999999</v>
      </c>
      <c r="I8" s="9">
        <v>17728785.699999992</v>
      </c>
      <c r="J8" s="9">
        <v>18369913.389999993</v>
      </c>
      <c r="K8" s="9">
        <v>18369904.749999993</v>
      </c>
      <c r="L8" s="9">
        <v>18370127.369999994</v>
      </c>
      <c r="M8" s="9">
        <v>18370115.499999993</v>
      </c>
      <c r="N8" s="9">
        <v>18370277.059999991</v>
      </c>
      <c r="O8" s="9">
        <v>18370424.289999992</v>
      </c>
    </row>
    <row r="9" spans="1:15" x14ac:dyDescent="0.35">
      <c r="A9" t="s">
        <v>4</v>
      </c>
      <c r="B9">
        <v>350.2</v>
      </c>
      <c r="C9" s="9">
        <v>91414130.62999998</v>
      </c>
      <c r="D9" s="9">
        <v>91414161.719999984</v>
      </c>
      <c r="E9" s="9">
        <v>91414198.089999989</v>
      </c>
      <c r="F9" s="9">
        <v>91414198.089999989</v>
      </c>
      <c r="G9" s="9">
        <v>91414237.159999982</v>
      </c>
      <c r="H9" s="9">
        <v>91414237.159999982</v>
      </c>
      <c r="I9" s="9">
        <v>91414237.159999982</v>
      </c>
      <c r="J9" s="9">
        <v>91414651.23999998</v>
      </c>
      <c r="K9" s="9">
        <v>91414659.87999998</v>
      </c>
      <c r="L9" s="9">
        <v>91414659.87999998</v>
      </c>
      <c r="M9" s="9">
        <v>91414671.749999985</v>
      </c>
      <c r="N9" s="9">
        <v>91414671.749999985</v>
      </c>
      <c r="O9" s="9">
        <v>91414680.359999985</v>
      </c>
    </row>
    <row r="10" spans="1:15" x14ac:dyDescent="0.35">
      <c r="A10" t="s">
        <v>4</v>
      </c>
      <c r="B10">
        <v>352</v>
      </c>
      <c r="C10" s="9">
        <v>114650506.60285637</v>
      </c>
      <c r="D10" s="9">
        <v>114650506.60285637</v>
      </c>
      <c r="E10" s="9">
        <v>114650506.60285637</v>
      </c>
      <c r="F10" s="9">
        <v>114650506.60285637</v>
      </c>
      <c r="G10" s="9">
        <v>114650506.60285637</v>
      </c>
      <c r="H10" s="9">
        <v>114650506.60285637</v>
      </c>
      <c r="I10" s="9">
        <v>114650506.60285637</v>
      </c>
      <c r="J10" s="9">
        <v>114650506.60285637</v>
      </c>
      <c r="K10" s="9">
        <v>114650506.60285637</v>
      </c>
      <c r="L10" s="9">
        <v>114650506.60285637</v>
      </c>
      <c r="M10" s="9">
        <v>114650506.60285637</v>
      </c>
      <c r="N10" s="9">
        <v>114650506.60285637</v>
      </c>
      <c r="O10" s="9">
        <v>114650506.60285637</v>
      </c>
    </row>
    <row r="11" spans="1:15" x14ac:dyDescent="0.35">
      <c r="A11" t="s">
        <v>4</v>
      </c>
      <c r="B11">
        <v>353</v>
      </c>
      <c r="C11" s="9">
        <v>570040568.48474336</v>
      </c>
      <c r="D11" s="9">
        <v>570040568.48474336</v>
      </c>
      <c r="E11" s="9">
        <v>570040568.48474336</v>
      </c>
      <c r="F11" s="9">
        <v>570040568.48474336</v>
      </c>
      <c r="G11" s="9">
        <v>570040568.48474336</v>
      </c>
      <c r="H11" s="9">
        <v>570040568.48474336</v>
      </c>
      <c r="I11" s="9">
        <v>570040568.48474336</v>
      </c>
      <c r="J11" s="9">
        <v>570040568.48474336</v>
      </c>
      <c r="K11" s="9">
        <v>570040568.48474336</v>
      </c>
      <c r="L11" s="9">
        <v>570040568.48474336</v>
      </c>
      <c r="M11" s="9">
        <v>570040568.48474336</v>
      </c>
      <c r="N11" s="9">
        <v>570040568.48474336</v>
      </c>
      <c r="O11" s="9">
        <v>570040568.48474336</v>
      </c>
    </row>
    <row r="12" spans="1:15" x14ac:dyDescent="0.35">
      <c r="A12" t="s">
        <v>4</v>
      </c>
      <c r="B12">
        <v>354</v>
      </c>
      <c r="C12" s="9">
        <v>1194700766.6018264</v>
      </c>
      <c r="D12" s="9">
        <v>1194700766.6018264</v>
      </c>
      <c r="E12" s="9">
        <v>1194700766.6018264</v>
      </c>
      <c r="F12" s="9">
        <v>1194700766.6018264</v>
      </c>
      <c r="G12" s="9">
        <v>1194700766.6018264</v>
      </c>
      <c r="H12" s="9">
        <v>1194700766.6018264</v>
      </c>
      <c r="I12" s="9">
        <v>1194700766.6018264</v>
      </c>
      <c r="J12" s="9">
        <v>1194700766.6018264</v>
      </c>
      <c r="K12" s="9">
        <v>1194700766.6018264</v>
      </c>
      <c r="L12" s="9">
        <v>1194700766.6018264</v>
      </c>
      <c r="M12" s="9">
        <v>1194700766.6018264</v>
      </c>
      <c r="N12" s="9">
        <v>1194700766.6018264</v>
      </c>
      <c r="O12" s="9">
        <v>1194700766.6018264</v>
      </c>
    </row>
    <row r="13" spans="1:15" x14ac:dyDescent="0.35">
      <c r="A13" t="s">
        <v>4</v>
      </c>
      <c r="B13">
        <v>355</v>
      </c>
      <c r="C13" s="9">
        <v>159289155.98000008</v>
      </c>
      <c r="D13" s="9">
        <v>159289155.98000008</v>
      </c>
      <c r="E13" s="9">
        <v>159289155.98000008</v>
      </c>
      <c r="F13" s="9">
        <v>159289155.98000008</v>
      </c>
      <c r="G13" s="9">
        <v>159289155.98000008</v>
      </c>
      <c r="H13" s="9">
        <v>159289155.98000008</v>
      </c>
      <c r="I13" s="9">
        <v>159289155.98000008</v>
      </c>
      <c r="J13" s="9">
        <v>159289155.98000008</v>
      </c>
      <c r="K13" s="9">
        <v>159289155.98000008</v>
      </c>
      <c r="L13" s="9">
        <v>159289155.98000008</v>
      </c>
      <c r="M13" s="9">
        <v>159289155.98000008</v>
      </c>
      <c r="N13" s="9">
        <v>159289155.98000008</v>
      </c>
      <c r="O13" s="9">
        <v>159289155.98000008</v>
      </c>
    </row>
    <row r="14" spans="1:15" x14ac:dyDescent="0.35">
      <c r="A14" t="s">
        <v>4</v>
      </c>
      <c r="B14">
        <v>356</v>
      </c>
      <c r="C14" s="9">
        <v>495098455.24719685</v>
      </c>
      <c r="D14" s="9">
        <v>495098455.24719685</v>
      </c>
      <c r="E14" s="9">
        <v>495098455.24719685</v>
      </c>
      <c r="F14" s="9">
        <v>495098455.24719685</v>
      </c>
      <c r="G14" s="9">
        <v>495098455.24719685</v>
      </c>
      <c r="H14" s="9">
        <v>495098455.24719685</v>
      </c>
      <c r="I14" s="9">
        <v>495098455.24719685</v>
      </c>
      <c r="J14" s="9">
        <v>495098455.24719685</v>
      </c>
      <c r="K14" s="9">
        <v>495098455.24719685</v>
      </c>
      <c r="L14" s="9">
        <v>495098455.24719685</v>
      </c>
      <c r="M14" s="9">
        <v>495098455.24719685</v>
      </c>
      <c r="N14" s="9">
        <v>495098455.24719685</v>
      </c>
      <c r="O14" s="9">
        <v>495098455.24719685</v>
      </c>
    </row>
    <row r="15" spans="1:15" x14ac:dyDescent="0.35">
      <c r="A15" t="s">
        <v>4</v>
      </c>
      <c r="B15">
        <v>357</v>
      </c>
      <c r="C15" s="9">
        <v>215105175.0500001</v>
      </c>
      <c r="D15" s="9">
        <v>215105175.0500001</v>
      </c>
      <c r="E15" s="9">
        <v>215105175.0500001</v>
      </c>
      <c r="F15" s="9">
        <v>215105175.0500001</v>
      </c>
      <c r="G15" s="9">
        <v>215105175.0500001</v>
      </c>
      <c r="H15" s="9">
        <v>215105175.0500001</v>
      </c>
      <c r="I15" s="9">
        <v>215105175.0500001</v>
      </c>
      <c r="J15" s="9">
        <v>215105175.0500001</v>
      </c>
      <c r="K15" s="9">
        <v>215105175.0500001</v>
      </c>
      <c r="L15" s="9">
        <v>215105175.0500001</v>
      </c>
      <c r="M15" s="9">
        <v>215105175.0500001</v>
      </c>
      <c r="N15" s="9">
        <v>215105175.0500001</v>
      </c>
      <c r="O15" s="9">
        <v>215105175.0500001</v>
      </c>
    </row>
    <row r="16" spans="1:15" x14ac:dyDescent="0.35">
      <c r="A16" t="s">
        <v>4</v>
      </c>
      <c r="B16">
        <v>358</v>
      </c>
      <c r="C16" s="9">
        <v>57166296.429999992</v>
      </c>
      <c r="D16" s="9">
        <v>57166296.429999992</v>
      </c>
      <c r="E16" s="9">
        <v>57166296.429999992</v>
      </c>
      <c r="F16" s="9">
        <v>57166296.429999992</v>
      </c>
      <c r="G16" s="9">
        <v>57166296.429999992</v>
      </c>
      <c r="H16" s="9">
        <v>57166296.429999992</v>
      </c>
      <c r="I16" s="9">
        <v>57166296.429999992</v>
      </c>
      <c r="J16" s="9">
        <v>57166296.429999992</v>
      </c>
      <c r="K16" s="9">
        <v>57166296.429999992</v>
      </c>
      <c r="L16" s="9">
        <v>57166296.429999992</v>
      </c>
      <c r="M16" s="9">
        <v>57166296.429999992</v>
      </c>
      <c r="N16" s="9">
        <v>57166296.429999992</v>
      </c>
      <c r="O16" s="9">
        <v>57166296.429999992</v>
      </c>
    </row>
    <row r="17" spans="1:15" x14ac:dyDescent="0.35">
      <c r="A17" t="s">
        <v>4</v>
      </c>
      <c r="B17">
        <v>359</v>
      </c>
      <c r="C17" s="9">
        <v>147420440.76059183</v>
      </c>
      <c r="D17" s="9">
        <v>147420440.76059183</v>
      </c>
      <c r="E17" s="9">
        <v>147420440.76059183</v>
      </c>
      <c r="F17" s="9">
        <v>147420440.76059183</v>
      </c>
      <c r="G17" s="9">
        <v>147420440.76059183</v>
      </c>
      <c r="H17" s="9">
        <v>147420440.76059183</v>
      </c>
      <c r="I17" s="9">
        <v>147420440.76059183</v>
      </c>
      <c r="J17" s="9">
        <v>147420440.76059183</v>
      </c>
      <c r="K17" s="9">
        <v>147420440.76059183</v>
      </c>
      <c r="L17" s="9">
        <v>147420440.76059183</v>
      </c>
      <c r="M17" s="9">
        <v>147420440.76059183</v>
      </c>
      <c r="N17" s="9">
        <v>147420440.76059183</v>
      </c>
      <c r="O17" s="9">
        <v>147420440.76059183</v>
      </c>
    </row>
    <row r="18" spans="1:15" ht="15" thickBot="1" x14ac:dyDescent="0.4">
      <c r="B18" s="3" t="s">
        <v>5</v>
      </c>
      <c r="C18" s="4">
        <f t="shared" ref="C18:O18" si="1">SUM(C8:C17)</f>
        <v>3062605203.3272147</v>
      </c>
      <c r="D18" s="4">
        <f t="shared" si="1"/>
        <v>3062605885.5772147</v>
      </c>
      <c r="E18" s="4">
        <f t="shared" si="1"/>
        <v>3062605885.5772147</v>
      </c>
      <c r="F18" s="4">
        <f t="shared" si="1"/>
        <v>3062606618.507215</v>
      </c>
      <c r="G18" s="4">
        <f t="shared" si="1"/>
        <v>3062606618.507215</v>
      </c>
      <c r="H18" s="4">
        <f t="shared" si="1"/>
        <v>3062606618.507215</v>
      </c>
      <c r="I18" s="4">
        <f t="shared" si="1"/>
        <v>3062614388.0172148</v>
      </c>
      <c r="J18" s="4">
        <f t="shared" si="1"/>
        <v>3063255929.7872148</v>
      </c>
      <c r="K18" s="4">
        <f t="shared" si="1"/>
        <v>3063255929.7872148</v>
      </c>
      <c r="L18" s="4">
        <f t="shared" si="1"/>
        <v>3063256152.4072151</v>
      </c>
      <c r="M18" s="4">
        <f t="shared" si="1"/>
        <v>3063256152.4072151</v>
      </c>
      <c r="N18" s="4">
        <f t="shared" si="1"/>
        <v>3063256313.9672151</v>
      </c>
      <c r="O18" s="4">
        <f t="shared" si="1"/>
        <v>3063256469.8072147</v>
      </c>
    </row>
    <row r="19" spans="1:15" ht="15" thickTop="1" x14ac:dyDescent="0.35">
      <c r="B19" s="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15.5" x14ac:dyDescent="0.35">
      <c r="B20" s="1" t="s">
        <v>6</v>
      </c>
    </row>
    <row r="21" spans="1:15" x14ac:dyDescent="0.35">
      <c r="C21" s="2">
        <v>45657</v>
      </c>
      <c r="D21" s="2">
        <f t="shared" ref="D21:O21" si="2">EOMONTH(C21,0)+1</f>
        <v>45658</v>
      </c>
      <c r="E21" s="2">
        <f t="shared" si="2"/>
        <v>45689</v>
      </c>
      <c r="F21" s="2">
        <f t="shared" si="2"/>
        <v>45717</v>
      </c>
      <c r="G21" s="2">
        <f t="shared" si="2"/>
        <v>45748</v>
      </c>
      <c r="H21" s="2">
        <f t="shared" si="2"/>
        <v>45778</v>
      </c>
      <c r="I21" s="2">
        <f t="shared" si="2"/>
        <v>45809</v>
      </c>
      <c r="J21" s="2">
        <f t="shared" si="2"/>
        <v>45839</v>
      </c>
      <c r="K21" s="2">
        <f t="shared" si="2"/>
        <v>45870</v>
      </c>
      <c r="L21" s="2">
        <f t="shared" si="2"/>
        <v>45901</v>
      </c>
      <c r="M21" s="2">
        <f t="shared" si="2"/>
        <v>45931</v>
      </c>
      <c r="N21" s="2">
        <f t="shared" si="2"/>
        <v>45962</v>
      </c>
      <c r="O21" s="2">
        <f t="shared" si="2"/>
        <v>45992</v>
      </c>
    </row>
    <row r="22" spans="1:15" x14ac:dyDescent="0.35">
      <c r="B22" s="3" t="s">
        <v>3</v>
      </c>
    </row>
    <row r="23" spans="1:15" x14ac:dyDescent="0.35">
      <c r="A23" t="s">
        <v>4</v>
      </c>
      <c r="B23">
        <v>350.1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</row>
    <row r="24" spans="1:15" x14ac:dyDescent="0.35">
      <c r="A24" t="s">
        <v>4</v>
      </c>
      <c r="B24">
        <v>350.2</v>
      </c>
      <c r="C24" s="9">
        <v>18777466.548797503</v>
      </c>
      <c r="D24" s="9">
        <v>18903922.76283567</v>
      </c>
      <c r="E24" s="9">
        <v>19030379.019881669</v>
      </c>
      <c r="F24" s="9">
        <v>19156835.327239502</v>
      </c>
      <c r="G24" s="9">
        <v>19283291.634597335</v>
      </c>
      <c r="H24" s="9">
        <v>19409747.996002</v>
      </c>
      <c r="I24" s="9">
        <v>19536204.357406665</v>
      </c>
      <c r="J24" s="9">
        <v>19662660.718811329</v>
      </c>
      <c r="K24" s="9">
        <v>19789117.653026663</v>
      </c>
      <c r="L24" s="9">
        <v>19915574.599193998</v>
      </c>
      <c r="M24" s="9">
        <v>20042031.545361333</v>
      </c>
      <c r="N24" s="9">
        <v>20168488.507948831</v>
      </c>
      <c r="O24" s="9">
        <v>20294945.470536329</v>
      </c>
    </row>
    <row r="25" spans="1:15" x14ac:dyDescent="0.35">
      <c r="A25" t="s">
        <v>4</v>
      </c>
      <c r="B25">
        <v>352</v>
      </c>
      <c r="C25" s="9">
        <v>32851212.627350073</v>
      </c>
      <c r="D25" s="9">
        <v>33096755.795657858</v>
      </c>
      <c r="E25" s="9">
        <v>33342298.963965639</v>
      </c>
      <c r="F25" s="9">
        <v>33587842.132273421</v>
      </c>
      <c r="G25" s="9">
        <v>33833385.300581202</v>
      </c>
      <c r="H25" s="9">
        <v>34078928.468888991</v>
      </c>
      <c r="I25" s="9">
        <v>34324471.637196772</v>
      </c>
      <c r="J25" s="9">
        <v>34570014.805504553</v>
      </c>
      <c r="K25" s="9">
        <v>34815557.973812342</v>
      </c>
      <c r="L25" s="9">
        <v>35061101.142120123</v>
      </c>
      <c r="M25" s="9">
        <v>35306644.310427904</v>
      </c>
      <c r="N25" s="9">
        <v>35552187.478735685</v>
      </c>
      <c r="O25" s="9">
        <v>35797730.647043467</v>
      </c>
    </row>
    <row r="26" spans="1:15" x14ac:dyDescent="0.35">
      <c r="A26" t="s">
        <v>4</v>
      </c>
      <c r="B26">
        <v>353</v>
      </c>
      <c r="C26" s="9">
        <v>171689136.39311635</v>
      </c>
      <c r="D26" s="9">
        <v>172862469.89658082</v>
      </c>
      <c r="E26" s="9">
        <v>174035803.40004525</v>
      </c>
      <c r="F26" s="9">
        <v>175209136.90350968</v>
      </c>
      <c r="G26" s="9">
        <v>176382470.40697411</v>
      </c>
      <c r="H26" s="9">
        <v>177555803.91043854</v>
      </c>
      <c r="I26" s="9">
        <v>178729137.41390297</v>
      </c>
      <c r="J26" s="9">
        <v>179902470.9173674</v>
      </c>
      <c r="K26" s="9">
        <v>181075804.42083183</v>
      </c>
      <c r="L26" s="9">
        <v>182249137.92429626</v>
      </c>
      <c r="M26" s="9">
        <v>183422471.42776072</v>
      </c>
      <c r="N26" s="9">
        <v>184595804.93122515</v>
      </c>
      <c r="O26" s="9">
        <v>185769138.43468958</v>
      </c>
    </row>
    <row r="27" spans="1:15" x14ac:dyDescent="0.35">
      <c r="A27" t="s">
        <v>4</v>
      </c>
      <c r="B27">
        <v>354</v>
      </c>
      <c r="C27" s="9">
        <v>326541066.00450313</v>
      </c>
      <c r="D27" s="9">
        <v>328970290.89659357</v>
      </c>
      <c r="E27" s="9">
        <v>331399515.78868389</v>
      </c>
      <c r="F27" s="9">
        <v>333828740.68077433</v>
      </c>
      <c r="G27" s="9">
        <v>336257965.57286465</v>
      </c>
      <c r="H27" s="9">
        <v>338687190.46495509</v>
      </c>
      <c r="I27" s="9">
        <v>341116415.35704541</v>
      </c>
      <c r="J27" s="9">
        <v>343545640.24913585</v>
      </c>
      <c r="K27" s="9">
        <v>345974865.14122617</v>
      </c>
      <c r="L27" s="9">
        <v>348404090.03331661</v>
      </c>
      <c r="M27" s="9">
        <v>350833314.92540693</v>
      </c>
      <c r="N27" s="9">
        <v>353262539.81749737</v>
      </c>
      <c r="O27" s="9">
        <v>355691764.70958769</v>
      </c>
    </row>
    <row r="28" spans="1:15" x14ac:dyDescent="0.35">
      <c r="A28" t="s">
        <v>4</v>
      </c>
      <c r="B28">
        <v>355</v>
      </c>
      <c r="C28" s="9">
        <v>62319246.789140046</v>
      </c>
      <c r="D28" s="9">
        <v>62806406.124512218</v>
      </c>
      <c r="E28" s="9">
        <v>63293565.45988439</v>
      </c>
      <c r="F28" s="9">
        <v>63780724.795256555</v>
      </c>
      <c r="G28" s="9">
        <v>64267884.13062872</v>
      </c>
      <c r="H28" s="9">
        <v>64755043.466000892</v>
      </c>
      <c r="I28" s="9">
        <v>65242202.801373065</v>
      </c>
      <c r="J28" s="9">
        <v>65729362.136745229</v>
      </c>
      <c r="K28" s="9">
        <v>66216521.472117394</v>
      </c>
      <c r="L28" s="9">
        <v>66703680.807489567</v>
      </c>
      <c r="M28" s="9">
        <v>67190840.142861739</v>
      </c>
      <c r="N28" s="9">
        <v>67677999.478233904</v>
      </c>
      <c r="O28" s="9">
        <v>68165158.813606068</v>
      </c>
    </row>
    <row r="29" spans="1:15" x14ac:dyDescent="0.35">
      <c r="A29" t="s">
        <v>4</v>
      </c>
      <c r="B29">
        <v>356</v>
      </c>
      <c r="C29" s="9">
        <v>166046226.76036528</v>
      </c>
      <c r="D29" s="9">
        <v>167304602.00078523</v>
      </c>
      <c r="E29" s="9">
        <v>168562977.24120519</v>
      </c>
      <c r="F29" s="9">
        <v>169821352.48162514</v>
      </c>
      <c r="G29" s="9">
        <v>171079727.72204509</v>
      </c>
      <c r="H29" s="9">
        <v>172338102.96246505</v>
      </c>
      <c r="I29" s="9">
        <v>173596478.202885</v>
      </c>
      <c r="J29" s="9">
        <v>174854853.44330496</v>
      </c>
      <c r="K29" s="9">
        <v>176113228.68372491</v>
      </c>
      <c r="L29" s="9">
        <v>177371603.92414486</v>
      </c>
      <c r="M29" s="9">
        <v>178629979.16456482</v>
      </c>
      <c r="N29" s="9">
        <v>179888354.40498477</v>
      </c>
      <c r="O29" s="9">
        <v>181146729.64540473</v>
      </c>
    </row>
    <row r="30" spans="1:15" x14ac:dyDescent="0.35">
      <c r="A30" t="s">
        <v>4</v>
      </c>
      <c r="B30">
        <v>357</v>
      </c>
      <c r="C30" s="9">
        <v>28039816.567537569</v>
      </c>
      <c r="D30" s="9">
        <v>28335586.18323132</v>
      </c>
      <c r="E30" s="9">
        <v>28631355.798925072</v>
      </c>
      <c r="F30" s="9">
        <v>28927125.414618824</v>
      </c>
      <c r="G30" s="9">
        <v>29222895.030312575</v>
      </c>
      <c r="H30" s="9">
        <v>29518664.646006327</v>
      </c>
      <c r="I30" s="9">
        <v>29814434.261700079</v>
      </c>
      <c r="J30" s="9">
        <v>30110203.877393831</v>
      </c>
      <c r="K30" s="9">
        <v>30405973.493087582</v>
      </c>
      <c r="L30" s="9">
        <v>30701743.108781334</v>
      </c>
      <c r="M30" s="9">
        <v>30997512.724475086</v>
      </c>
      <c r="N30" s="9">
        <v>31293282.340168837</v>
      </c>
      <c r="O30" s="9">
        <v>31589051.955862589</v>
      </c>
    </row>
    <row r="31" spans="1:15" x14ac:dyDescent="0.35">
      <c r="A31" t="s">
        <v>4</v>
      </c>
      <c r="B31">
        <v>358</v>
      </c>
      <c r="C31" s="9">
        <v>22081758.900948763</v>
      </c>
      <c r="D31" s="9">
        <v>22266120.206935514</v>
      </c>
      <c r="E31" s="9">
        <v>22450481.512922265</v>
      </c>
      <c r="F31" s="9">
        <v>22634842.818909016</v>
      </c>
      <c r="G31" s="9">
        <v>22819204.124895766</v>
      </c>
      <c r="H31" s="9">
        <v>23003565.430882517</v>
      </c>
      <c r="I31" s="9">
        <v>23187926.736869268</v>
      </c>
      <c r="J31" s="9">
        <v>23372288.042856015</v>
      </c>
      <c r="K31" s="9">
        <v>23556649.348842766</v>
      </c>
      <c r="L31" s="9">
        <v>23741010.654829517</v>
      </c>
      <c r="M31" s="9">
        <v>23925371.960816268</v>
      </c>
      <c r="N31" s="9">
        <v>24109733.266803019</v>
      </c>
      <c r="O31" s="9">
        <v>24294094.57278977</v>
      </c>
    </row>
    <row r="32" spans="1:15" x14ac:dyDescent="0.35">
      <c r="A32" t="s">
        <v>4</v>
      </c>
      <c r="B32">
        <v>359</v>
      </c>
      <c r="C32" s="9">
        <v>23761494.604490835</v>
      </c>
      <c r="D32" s="9">
        <v>23953141.177479606</v>
      </c>
      <c r="E32" s="9">
        <v>24144787.750468377</v>
      </c>
      <c r="F32" s="9">
        <v>24336434.323457148</v>
      </c>
      <c r="G32" s="9">
        <v>24528080.896445919</v>
      </c>
      <c r="H32" s="9">
        <v>24719727.46943469</v>
      </c>
      <c r="I32" s="9">
        <v>24911374.042423461</v>
      </c>
      <c r="J32" s="9">
        <v>25103020.615412232</v>
      </c>
      <c r="K32" s="9">
        <v>25294667.188401002</v>
      </c>
      <c r="L32" s="9">
        <v>25486313.761389773</v>
      </c>
      <c r="M32" s="9">
        <v>25677960.334378544</v>
      </c>
      <c r="N32" s="9">
        <v>25869606.907367315</v>
      </c>
      <c r="O32" s="9">
        <v>26061253.480356086</v>
      </c>
    </row>
    <row r="33" spans="1:15" ht="15" thickBot="1" x14ac:dyDescent="0.4">
      <c r="B33" s="3" t="s">
        <v>5</v>
      </c>
      <c r="C33" s="4">
        <f t="shared" ref="C33:O33" si="3">SUM(C23:C32)</f>
        <v>852107425.1962496</v>
      </c>
      <c r="D33" s="4">
        <f t="shared" si="3"/>
        <v>858499295.04461181</v>
      </c>
      <c r="E33" s="4">
        <f t="shared" si="3"/>
        <v>864891164.93598175</v>
      </c>
      <c r="F33" s="4">
        <f t="shared" si="3"/>
        <v>871283034.87766349</v>
      </c>
      <c r="G33" s="4">
        <f t="shared" si="3"/>
        <v>877674904.81934536</v>
      </c>
      <c r="H33" s="4">
        <f t="shared" si="3"/>
        <v>884066774.81507421</v>
      </c>
      <c r="I33" s="4">
        <f t="shared" si="3"/>
        <v>890458644.81080258</v>
      </c>
      <c r="J33" s="4">
        <f t="shared" si="3"/>
        <v>896850514.80653131</v>
      </c>
      <c r="K33" s="4">
        <f t="shared" si="3"/>
        <v>903242385.37507057</v>
      </c>
      <c r="L33" s="4">
        <f t="shared" si="3"/>
        <v>909634255.95556188</v>
      </c>
      <c r="M33" s="4">
        <f t="shared" si="3"/>
        <v>916026126.53605342</v>
      </c>
      <c r="N33" s="4">
        <f t="shared" si="3"/>
        <v>922417997.13296509</v>
      </c>
      <c r="O33" s="4">
        <f t="shared" si="3"/>
        <v>928809867.72987628</v>
      </c>
    </row>
    <row r="34" spans="1:15" ht="15" thickTop="1" x14ac:dyDescent="0.35"/>
    <row r="35" spans="1:15" ht="15.5" x14ac:dyDescent="0.35">
      <c r="B35" s="1" t="s">
        <v>7</v>
      </c>
    </row>
    <row r="36" spans="1:15" x14ac:dyDescent="0.35">
      <c r="C36" s="2">
        <v>45657</v>
      </c>
      <c r="D36" s="2">
        <f t="shared" ref="D36:O36" si="4">EOMONTH(C36,0)+1</f>
        <v>45658</v>
      </c>
      <c r="E36" s="2">
        <f t="shared" si="4"/>
        <v>45689</v>
      </c>
      <c r="F36" s="2">
        <f t="shared" si="4"/>
        <v>45717</v>
      </c>
      <c r="G36" s="2">
        <f t="shared" si="4"/>
        <v>45748</v>
      </c>
      <c r="H36" s="2">
        <f t="shared" si="4"/>
        <v>45778</v>
      </c>
      <c r="I36" s="2">
        <f t="shared" si="4"/>
        <v>45809</v>
      </c>
      <c r="J36" s="2">
        <f t="shared" si="4"/>
        <v>45839</v>
      </c>
      <c r="K36" s="2">
        <f t="shared" si="4"/>
        <v>45870</v>
      </c>
      <c r="L36" s="2">
        <f t="shared" si="4"/>
        <v>45901</v>
      </c>
      <c r="M36" s="2">
        <f t="shared" si="4"/>
        <v>45931</v>
      </c>
      <c r="N36" s="2">
        <f t="shared" si="4"/>
        <v>45962</v>
      </c>
      <c r="O36" s="2">
        <f t="shared" si="4"/>
        <v>45992</v>
      </c>
    </row>
    <row r="37" spans="1:15" x14ac:dyDescent="0.35">
      <c r="B37" s="3" t="s">
        <v>3</v>
      </c>
    </row>
    <row r="38" spans="1:15" x14ac:dyDescent="0.35">
      <c r="A38" t="s">
        <v>8</v>
      </c>
      <c r="B38">
        <v>350.1</v>
      </c>
      <c r="C38" s="9">
        <v>1330344.8500000001</v>
      </c>
      <c r="D38" s="9">
        <v>1330344.8500000001</v>
      </c>
      <c r="E38" s="9">
        <v>1330344.8500000001</v>
      </c>
      <c r="F38" s="9">
        <v>1330344.8500000001</v>
      </c>
      <c r="G38" s="9">
        <v>1330344.8500000001</v>
      </c>
      <c r="H38" s="9">
        <v>1330344.8500000001</v>
      </c>
      <c r="I38" s="9">
        <v>1330344.8500000001</v>
      </c>
      <c r="J38" s="9">
        <v>1330344.8500000001</v>
      </c>
      <c r="K38" s="9">
        <v>1330344.8500000001</v>
      </c>
      <c r="L38" s="9">
        <v>1330344.8500000001</v>
      </c>
      <c r="M38" s="9">
        <v>1330344.8500000001</v>
      </c>
      <c r="N38" s="9">
        <v>1330344.8500000001</v>
      </c>
      <c r="O38" s="9">
        <v>1330344.8500000001</v>
      </c>
    </row>
    <row r="39" spans="1:15" x14ac:dyDescent="0.35">
      <c r="A39" t="s">
        <v>8</v>
      </c>
      <c r="B39">
        <v>350.2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</row>
    <row r="40" spans="1:15" x14ac:dyDescent="0.35">
      <c r="A40" t="s">
        <v>8</v>
      </c>
      <c r="B40">
        <v>352</v>
      </c>
      <c r="C40" s="9">
        <v>21079576.490000013</v>
      </c>
      <c r="D40" s="9">
        <v>21079576.490000013</v>
      </c>
      <c r="E40" s="9">
        <v>21079576.490000013</v>
      </c>
      <c r="F40" s="9">
        <v>21079576.490000013</v>
      </c>
      <c r="G40" s="9">
        <v>21079576.490000013</v>
      </c>
      <c r="H40" s="9">
        <v>21079576.490000013</v>
      </c>
      <c r="I40" s="9">
        <v>21079576.490000013</v>
      </c>
      <c r="J40" s="9">
        <v>21079576.490000013</v>
      </c>
      <c r="K40" s="9">
        <v>21079576.490000013</v>
      </c>
      <c r="L40" s="9">
        <v>21079576.490000013</v>
      </c>
      <c r="M40" s="9">
        <v>21079576.490000013</v>
      </c>
      <c r="N40" s="9">
        <v>21079576.490000013</v>
      </c>
      <c r="O40" s="9">
        <v>21079576.490000013</v>
      </c>
    </row>
    <row r="41" spans="1:15" x14ac:dyDescent="0.35">
      <c r="A41" t="s">
        <v>8</v>
      </c>
      <c r="B41">
        <v>353</v>
      </c>
      <c r="C41" s="9">
        <v>157073600.52999997</v>
      </c>
      <c r="D41" s="9">
        <v>157073600.52999997</v>
      </c>
      <c r="E41" s="9">
        <v>157073600.52999997</v>
      </c>
      <c r="F41" s="9">
        <v>157073600.52999997</v>
      </c>
      <c r="G41" s="9">
        <v>157073600.52999997</v>
      </c>
      <c r="H41" s="9">
        <v>157073600.52999997</v>
      </c>
      <c r="I41" s="9">
        <v>157073600.52999997</v>
      </c>
      <c r="J41" s="9">
        <v>157073600.52999997</v>
      </c>
      <c r="K41" s="9">
        <v>157073600.52999997</v>
      </c>
      <c r="L41" s="9">
        <v>157073600.52999997</v>
      </c>
      <c r="M41" s="9">
        <v>157073600.52999997</v>
      </c>
      <c r="N41" s="9">
        <v>157073600.52999997</v>
      </c>
      <c r="O41" s="9">
        <v>157073600.52999997</v>
      </c>
    </row>
    <row r="42" spans="1:15" x14ac:dyDescent="0.35">
      <c r="A42" t="s">
        <v>8</v>
      </c>
      <c r="B42">
        <v>354</v>
      </c>
      <c r="C42" s="9">
        <v>8023480.879999999</v>
      </c>
      <c r="D42" s="9">
        <v>8023480.879999999</v>
      </c>
      <c r="E42" s="9">
        <v>8023480.879999999</v>
      </c>
      <c r="F42" s="9">
        <v>8023480.879999999</v>
      </c>
      <c r="G42" s="9">
        <v>8023480.879999999</v>
      </c>
      <c r="H42" s="9">
        <v>8023480.879999999</v>
      </c>
      <c r="I42" s="9">
        <v>8023480.879999999</v>
      </c>
      <c r="J42" s="9">
        <v>8023480.879999999</v>
      </c>
      <c r="K42" s="9">
        <v>8023480.879999999</v>
      </c>
      <c r="L42" s="9">
        <v>8023480.879999999</v>
      </c>
      <c r="M42" s="9">
        <v>8023480.879999999</v>
      </c>
      <c r="N42" s="9">
        <v>8023480.879999999</v>
      </c>
      <c r="O42" s="9">
        <v>8023480.879999999</v>
      </c>
    </row>
    <row r="43" spans="1:15" x14ac:dyDescent="0.35">
      <c r="A43" t="s">
        <v>8</v>
      </c>
      <c r="B43">
        <v>355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</row>
    <row r="44" spans="1:15" x14ac:dyDescent="0.35">
      <c r="A44" t="s">
        <v>8</v>
      </c>
      <c r="B44">
        <v>356</v>
      </c>
      <c r="C44" s="9">
        <v>3993870.7899999996</v>
      </c>
      <c r="D44" s="9">
        <v>3993870.7899999996</v>
      </c>
      <c r="E44" s="9">
        <v>3993870.7899999996</v>
      </c>
      <c r="F44" s="9">
        <v>3993870.7899999996</v>
      </c>
      <c r="G44" s="9">
        <v>3993870.7899999996</v>
      </c>
      <c r="H44" s="9">
        <v>3993870.7899999996</v>
      </c>
      <c r="I44" s="9">
        <v>3993870.7899999996</v>
      </c>
      <c r="J44" s="9">
        <v>3993870.7899999996</v>
      </c>
      <c r="K44" s="9">
        <v>3993870.7899999996</v>
      </c>
      <c r="L44" s="9">
        <v>3993870.7899999996</v>
      </c>
      <c r="M44" s="9">
        <v>3993870.7899999996</v>
      </c>
      <c r="N44" s="9">
        <v>3993870.7899999996</v>
      </c>
      <c r="O44" s="9">
        <v>3993870.7899999996</v>
      </c>
    </row>
    <row r="45" spans="1:15" x14ac:dyDescent="0.35">
      <c r="A45" t="s">
        <v>8</v>
      </c>
      <c r="B45">
        <v>357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</row>
    <row r="46" spans="1:15" x14ac:dyDescent="0.35">
      <c r="A46" t="s">
        <v>8</v>
      </c>
      <c r="B46">
        <v>358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</row>
    <row r="47" spans="1:15" x14ac:dyDescent="0.35">
      <c r="A47" t="s">
        <v>8</v>
      </c>
      <c r="B47">
        <v>359</v>
      </c>
      <c r="C47" s="9">
        <v>-3.637978807091713E-12</v>
      </c>
      <c r="D47" s="9">
        <v>-3.637978807091713E-12</v>
      </c>
      <c r="E47" s="9">
        <v>-3.637978807091713E-12</v>
      </c>
      <c r="F47" s="9">
        <v>-3.637978807091713E-12</v>
      </c>
      <c r="G47" s="9">
        <v>-3.637978807091713E-12</v>
      </c>
      <c r="H47" s="9">
        <v>-3.637978807091713E-12</v>
      </c>
      <c r="I47" s="9">
        <v>-3.637978807091713E-12</v>
      </c>
      <c r="J47" s="9">
        <v>-3.637978807091713E-12</v>
      </c>
      <c r="K47" s="9">
        <v>-3.637978807091713E-12</v>
      </c>
      <c r="L47" s="9">
        <v>-3.637978807091713E-12</v>
      </c>
      <c r="M47" s="9">
        <v>-3.637978807091713E-12</v>
      </c>
      <c r="N47" s="9">
        <v>-3.637978807091713E-12</v>
      </c>
      <c r="O47" s="9">
        <v>-3.637978807091713E-12</v>
      </c>
    </row>
    <row r="48" spans="1:15" ht="15" thickBot="1" x14ac:dyDescent="0.4">
      <c r="B48" s="3" t="s">
        <v>5</v>
      </c>
      <c r="C48" s="4">
        <f t="shared" ref="C48:O48" si="5">SUM(C38:C47)</f>
        <v>191500873.53999996</v>
      </c>
      <c r="D48" s="4">
        <f t="shared" si="5"/>
        <v>191500873.53999996</v>
      </c>
      <c r="E48" s="4">
        <f t="shared" si="5"/>
        <v>191500873.53999996</v>
      </c>
      <c r="F48" s="4">
        <f t="shared" si="5"/>
        <v>191500873.53999996</v>
      </c>
      <c r="G48" s="4">
        <f t="shared" si="5"/>
        <v>191500873.53999996</v>
      </c>
      <c r="H48" s="4">
        <f t="shared" si="5"/>
        <v>191500873.53999996</v>
      </c>
      <c r="I48" s="4">
        <f t="shared" si="5"/>
        <v>191500873.53999996</v>
      </c>
      <c r="J48" s="4">
        <f t="shared" si="5"/>
        <v>191500873.53999996</v>
      </c>
      <c r="K48" s="4">
        <f t="shared" si="5"/>
        <v>191500873.53999996</v>
      </c>
      <c r="L48" s="4">
        <f t="shared" si="5"/>
        <v>191500873.53999996</v>
      </c>
      <c r="M48" s="4">
        <f t="shared" si="5"/>
        <v>191500873.53999996</v>
      </c>
      <c r="N48" s="4">
        <f t="shared" si="5"/>
        <v>191500873.53999996</v>
      </c>
      <c r="O48" s="4">
        <f t="shared" si="5"/>
        <v>191500873.53999996</v>
      </c>
    </row>
    <row r="49" spans="1:15" ht="15" thickTop="1" x14ac:dyDescent="0.35"/>
    <row r="50" spans="1:15" ht="15.5" x14ac:dyDescent="0.35">
      <c r="B50" s="1" t="s">
        <v>9</v>
      </c>
    </row>
    <row r="51" spans="1:15" x14ac:dyDescent="0.35">
      <c r="C51" s="2">
        <v>45657</v>
      </c>
      <c r="D51" s="2">
        <f t="shared" ref="D51:O51" si="6">EOMONTH(C51,0)+1</f>
        <v>45658</v>
      </c>
      <c r="E51" s="2">
        <f t="shared" si="6"/>
        <v>45689</v>
      </c>
      <c r="F51" s="2">
        <f t="shared" si="6"/>
        <v>45717</v>
      </c>
      <c r="G51" s="2">
        <f t="shared" si="6"/>
        <v>45748</v>
      </c>
      <c r="H51" s="2">
        <f t="shared" si="6"/>
        <v>45778</v>
      </c>
      <c r="I51" s="2">
        <f t="shared" si="6"/>
        <v>45809</v>
      </c>
      <c r="J51" s="2">
        <f t="shared" si="6"/>
        <v>45839</v>
      </c>
      <c r="K51" s="2">
        <f t="shared" si="6"/>
        <v>45870</v>
      </c>
      <c r="L51" s="2">
        <f t="shared" si="6"/>
        <v>45901</v>
      </c>
      <c r="M51" s="2">
        <f t="shared" si="6"/>
        <v>45931</v>
      </c>
      <c r="N51" s="2">
        <f t="shared" si="6"/>
        <v>45962</v>
      </c>
      <c r="O51" s="2">
        <f t="shared" si="6"/>
        <v>45992</v>
      </c>
    </row>
    <row r="52" spans="1:15" x14ac:dyDescent="0.35">
      <c r="B52" s="3" t="s">
        <v>3</v>
      </c>
    </row>
    <row r="53" spans="1:15" x14ac:dyDescent="0.35">
      <c r="A53" t="s">
        <v>8</v>
      </c>
      <c r="B53">
        <v>350.1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</row>
    <row r="54" spans="1:15" x14ac:dyDescent="0.35">
      <c r="A54" t="s">
        <v>8</v>
      </c>
      <c r="B54">
        <v>350.2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</row>
    <row r="55" spans="1:15" x14ac:dyDescent="0.35">
      <c r="A55" t="s">
        <v>8</v>
      </c>
      <c r="B55">
        <v>352</v>
      </c>
      <c r="C55" s="9">
        <v>8520782.3034349959</v>
      </c>
      <c r="D55" s="9">
        <v>8565927.7297510803</v>
      </c>
      <c r="E55" s="9">
        <v>8611073.1560671628</v>
      </c>
      <c r="F55" s="9">
        <v>8656218.5823832471</v>
      </c>
      <c r="G55" s="9">
        <v>8701364.0086993296</v>
      </c>
      <c r="H55" s="9">
        <v>8746509.4350154139</v>
      </c>
      <c r="I55" s="9">
        <v>8791654.8613314964</v>
      </c>
      <c r="J55" s="9">
        <v>8836800.2876475807</v>
      </c>
      <c r="K55" s="9">
        <v>8881945.7139636632</v>
      </c>
      <c r="L55" s="9">
        <v>8927091.1402797475</v>
      </c>
      <c r="M55" s="9">
        <v>8972236.56659583</v>
      </c>
      <c r="N55" s="9">
        <v>9017381.9929119144</v>
      </c>
      <c r="O55" s="9">
        <v>9062527.4192279968</v>
      </c>
    </row>
    <row r="56" spans="1:15" x14ac:dyDescent="0.35">
      <c r="A56" t="s">
        <v>8</v>
      </c>
      <c r="B56">
        <v>353</v>
      </c>
      <c r="C56" s="9">
        <v>61037208.068552144</v>
      </c>
      <c r="D56" s="9">
        <v>61360517.896309726</v>
      </c>
      <c r="E56" s="9">
        <v>61683827.724067308</v>
      </c>
      <c r="F56" s="9">
        <v>62007137.55182489</v>
      </c>
      <c r="G56" s="9">
        <v>62330447.379582472</v>
      </c>
      <c r="H56" s="9">
        <v>62653757.207340062</v>
      </c>
      <c r="I56" s="9">
        <v>62977067.035097644</v>
      </c>
      <c r="J56" s="9">
        <v>63300376.862855226</v>
      </c>
      <c r="K56" s="9">
        <v>63623686.690612808</v>
      </c>
      <c r="L56" s="9">
        <v>63946996.51837039</v>
      </c>
      <c r="M56" s="9">
        <v>64270306.346127972</v>
      </c>
      <c r="N56" s="9">
        <v>64593616.173885554</v>
      </c>
      <c r="O56" s="9">
        <v>64916926.001643136</v>
      </c>
    </row>
    <row r="57" spans="1:15" x14ac:dyDescent="0.35">
      <c r="A57" t="s">
        <v>8</v>
      </c>
      <c r="B57">
        <v>354</v>
      </c>
      <c r="C57" s="9">
        <v>3060763.4105442474</v>
      </c>
      <c r="D57" s="9">
        <v>3077077.821666914</v>
      </c>
      <c r="E57" s="9">
        <v>3093392.2327895807</v>
      </c>
      <c r="F57" s="9">
        <v>3109706.6439122474</v>
      </c>
      <c r="G57" s="9">
        <v>3126021.0550349141</v>
      </c>
      <c r="H57" s="9">
        <v>3142335.4661575807</v>
      </c>
      <c r="I57" s="9">
        <v>3158649.8772802474</v>
      </c>
      <c r="J57" s="9">
        <v>3174964.2884029141</v>
      </c>
      <c r="K57" s="9">
        <v>3191278.6995255807</v>
      </c>
      <c r="L57" s="9">
        <v>3207593.1106482474</v>
      </c>
      <c r="M57" s="9">
        <v>3223907.5217709141</v>
      </c>
      <c r="N57" s="9">
        <v>3240221.9328935808</v>
      </c>
      <c r="O57" s="9">
        <v>3256536.3440162474</v>
      </c>
    </row>
    <row r="58" spans="1:15" x14ac:dyDescent="0.35">
      <c r="A58" t="s">
        <v>8</v>
      </c>
      <c r="B58">
        <v>355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</row>
    <row r="59" spans="1:15" x14ac:dyDescent="0.35">
      <c r="A59" t="s">
        <v>8</v>
      </c>
      <c r="B59">
        <v>356</v>
      </c>
      <c r="C59" s="9">
        <v>1822609.9359129139</v>
      </c>
      <c r="D59" s="9">
        <v>1832761.0241708304</v>
      </c>
      <c r="E59" s="9">
        <v>1842912.1124287469</v>
      </c>
      <c r="F59" s="9">
        <v>1853063.2006866634</v>
      </c>
      <c r="G59" s="9">
        <v>1863214.2889445799</v>
      </c>
      <c r="H59" s="9">
        <v>1873365.3772024964</v>
      </c>
      <c r="I59" s="9">
        <v>1883516.4654604129</v>
      </c>
      <c r="J59" s="9">
        <v>1893667.5537183294</v>
      </c>
      <c r="K59" s="9">
        <v>1903818.6419762459</v>
      </c>
      <c r="L59" s="9">
        <v>1913969.7302341624</v>
      </c>
      <c r="M59" s="9">
        <v>1924120.8184920789</v>
      </c>
      <c r="N59" s="9">
        <v>1934271.9067499954</v>
      </c>
      <c r="O59" s="9">
        <v>1944422.9950079119</v>
      </c>
    </row>
    <row r="60" spans="1:15" x14ac:dyDescent="0.35">
      <c r="A60" t="s">
        <v>8</v>
      </c>
      <c r="B60">
        <v>357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</row>
    <row r="61" spans="1:15" x14ac:dyDescent="0.35">
      <c r="A61" t="s">
        <v>8</v>
      </c>
      <c r="B61">
        <v>358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</row>
    <row r="62" spans="1:15" x14ac:dyDescent="0.35">
      <c r="A62" t="s">
        <v>8</v>
      </c>
      <c r="B62">
        <v>359</v>
      </c>
      <c r="C62" s="9">
        <v>810.33994599999983</v>
      </c>
      <c r="D62" s="9">
        <v>810.33994599999983</v>
      </c>
      <c r="E62" s="9">
        <v>810.33994599999983</v>
      </c>
      <c r="F62" s="9">
        <v>810.33994599999983</v>
      </c>
      <c r="G62" s="9">
        <v>810.33994599999983</v>
      </c>
      <c r="H62" s="9">
        <v>810.33994599999983</v>
      </c>
      <c r="I62" s="9">
        <v>810.33994599999983</v>
      </c>
      <c r="J62" s="9">
        <v>810.33994599999983</v>
      </c>
      <c r="K62" s="9">
        <v>810.33994599999983</v>
      </c>
      <c r="L62" s="9">
        <v>810.33994599999983</v>
      </c>
      <c r="M62" s="9">
        <v>810.33994599999983</v>
      </c>
      <c r="N62" s="9">
        <v>810.33994599999983</v>
      </c>
      <c r="O62" s="9">
        <v>810.33994599999983</v>
      </c>
    </row>
    <row r="63" spans="1:15" ht="15" thickBot="1" x14ac:dyDescent="0.4">
      <c r="B63" s="3" t="s">
        <v>5</v>
      </c>
      <c r="C63" s="4">
        <f t="shared" ref="C63:O63" si="7">SUM(C53:C62)</f>
        <v>74442174.05839029</v>
      </c>
      <c r="D63" s="4">
        <f t="shared" si="7"/>
        <v>74837094.811844558</v>
      </c>
      <c r="E63" s="4">
        <f t="shared" si="7"/>
        <v>75232015.565298781</v>
      </c>
      <c r="F63" s="4">
        <f t="shared" si="7"/>
        <v>75626936.318753049</v>
      </c>
      <c r="G63" s="4">
        <f t="shared" si="7"/>
        <v>76021857.072207317</v>
      </c>
      <c r="H63" s="4">
        <f t="shared" si="7"/>
        <v>76416777.825661555</v>
      </c>
      <c r="I63" s="4">
        <f t="shared" si="7"/>
        <v>76811698.579115808</v>
      </c>
      <c r="J63" s="4">
        <f t="shared" si="7"/>
        <v>77206619.332570046</v>
      </c>
      <c r="K63" s="4">
        <f t="shared" si="7"/>
        <v>77601540.086024299</v>
      </c>
      <c r="L63" s="4">
        <f t="shared" si="7"/>
        <v>77996460.839478537</v>
      </c>
      <c r="M63" s="4">
        <f t="shared" si="7"/>
        <v>78391381.592932805</v>
      </c>
      <c r="N63" s="4">
        <f t="shared" si="7"/>
        <v>78786302.346387044</v>
      </c>
      <c r="O63" s="4">
        <f t="shared" si="7"/>
        <v>79181223.099841312</v>
      </c>
    </row>
    <row r="64" spans="1:15" ht="15" thickTop="1" x14ac:dyDescent="0.35"/>
    <row r="65" spans="1:15" ht="15.5" x14ac:dyDescent="0.35">
      <c r="B65" s="1" t="s">
        <v>10</v>
      </c>
    </row>
    <row r="66" spans="1:15" x14ac:dyDescent="0.35">
      <c r="C66" s="2">
        <v>45657</v>
      </c>
      <c r="D66" s="2">
        <f t="shared" ref="D66:O66" si="8">EOMONTH(C66,0)+1</f>
        <v>45658</v>
      </c>
      <c r="E66" s="2">
        <f t="shared" si="8"/>
        <v>45689</v>
      </c>
      <c r="F66" s="2">
        <f t="shared" si="8"/>
        <v>45717</v>
      </c>
      <c r="G66" s="2">
        <f t="shared" si="8"/>
        <v>45748</v>
      </c>
      <c r="H66" s="2">
        <f t="shared" si="8"/>
        <v>45778</v>
      </c>
      <c r="I66" s="2">
        <f t="shared" si="8"/>
        <v>45809</v>
      </c>
      <c r="J66" s="2">
        <f t="shared" si="8"/>
        <v>45839</v>
      </c>
      <c r="K66" s="2">
        <f t="shared" si="8"/>
        <v>45870</v>
      </c>
      <c r="L66" s="2">
        <f t="shared" si="8"/>
        <v>45901</v>
      </c>
      <c r="M66" s="2">
        <f t="shared" si="8"/>
        <v>45931</v>
      </c>
      <c r="N66" s="2">
        <f t="shared" si="8"/>
        <v>45962</v>
      </c>
      <c r="O66" s="2">
        <f t="shared" si="8"/>
        <v>45992</v>
      </c>
    </row>
    <row r="67" spans="1:15" x14ac:dyDescent="0.35">
      <c r="B67" s="3" t="s">
        <v>3</v>
      </c>
    </row>
    <row r="68" spans="1:15" x14ac:dyDescent="0.35">
      <c r="A68" t="s">
        <v>11</v>
      </c>
      <c r="B68">
        <v>350.1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</row>
    <row r="69" spans="1:15" x14ac:dyDescent="0.35">
      <c r="A69" t="s">
        <v>11</v>
      </c>
      <c r="B69">
        <v>350.2</v>
      </c>
      <c r="C69" s="9">
        <v>3328348.57</v>
      </c>
      <c r="D69" s="9">
        <v>3328348.57</v>
      </c>
      <c r="E69" s="9">
        <v>3328348.57</v>
      </c>
      <c r="F69" s="9">
        <v>3328348.57</v>
      </c>
      <c r="G69" s="9">
        <v>3328348.57</v>
      </c>
      <c r="H69" s="9">
        <v>3328348.57</v>
      </c>
      <c r="I69" s="9">
        <v>3328348.57</v>
      </c>
      <c r="J69" s="9">
        <v>3328348.57</v>
      </c>
      <c r="K69" s="9">
        <v>3328348.57</v>
      </c>
      <c r="L69" s="9">
        <v>3328348.57</v>
      </c>
      <c r="M69" s="9">
        <v>3328348.57</v>
      </c>
      <c r="N69" s="9">
        <v>3328348.57</v>
      </c>
      <c r="O69" s="9">
        <v>3328348.57</v>
      </c>
    </row>
    <row r="70" spans="1:15" x14ac:dyDescent="0.35">
      <c r="A70" t="s">
        <v>11</v>
      </c>
      <c r="B70">
        <v>352</v>
      </c>
      <c r="C70" s="9">
        <v>31445134.649999984</v>
      </c>
      <c r="D70" s="9">
        <v>31445134.649999984</v>
      </c>
      <c r="E70" s="9">
        <v>31445134.649999984</v>
      </c>
      <c r="F70" s="9">
        <v>31445134.649999984</v>
      </c>
      <c r="G70" s="9">
        <v>31445134.649999984</v>
      </c>
      <c r="H70" s="9">
        <v>31445134.649999984</v>
      </c>
      <c r="I70" s="9">
        <v>31445134.649999984</v>
      </c>
      <c r="J70" s="9">
        <v>31445134.649999984</v>
      </c>
      <c r="K70" s="9">
        <v>31445134.649999984</v>
      </c>
      <c r="L70" s="9">
        <v>31445134.649999984</v>
      </c>
      <c r="M70" s="9">
        <v>31445134.649999984</v>
      </c>
      <c r="N70" s="9">
        <v>31445134.649999984</v>
      </c>
      <c r="O70" s="9">
        <v>31445134.649999984</v>
      </c>
    </row>
    <row r="71" spans="1:15" x14ac:dyDescent="0.35">
      <c r="A71" t="s">
        <v>11</v>
      </c>
      <c r="B71">
        <v>353</v>
      </c>
      <c r="C71" s="9">
        <v>139969008.20999992</v>
      </c>
      <c r="D71" s="9">
        <v>139969008.20999992</v>
      </c>
      <c r="E71" s="9">
        <v>139969008.20999992</v>
      </c>
      <c r="F71" s="9">
        <v>139969008.20999992</v>
      </c>
      <c r="G71" s="9">
        <v>139969008.20999992</v>
      </c>
      <c r="H71" s="9">
        <v>139969008.20999992</v>
      </c>
      <c r="I71" s="9">
        <v>139969008.20999992</v>
      </c>
      <c r="J71" s="9">
        <v>139969008.20999992</v>
      </c>
      <c r="K71" s="9">
        <v>139969008.20999992</v>
      </c>
      <c r="L71" s="9">
        <v>139969008.20999992</v>
      </c>
      <c r="M71" s="9">
        <v>139969008.20999992</v>
      </c>
      <c r="N71" s="9">
        <v>139969008.20999992</v>
      </c>
      <c r="O71" s="9">
        <v>139969008.20999992</v>
      </c>
    </row>
    <row r="72" spans="1:15" x14ac:dyDescent="0.35">
      <c r="A72" t="s">
        <v>11</v>
      </c>
      <c r="B72">
        <v>354</v>
      </c>
      <c r="C72" s="9">
        <v>445116300.37</v>
      </c>
      <c r="D72" s="9">
        <v>445116300.37</v>
      </c>
      <c r="E72" s="9">
        <v>445116300.37</v>
      </c>
      <c r="F72" s="9">
        <v>445116300.37</v>
      </c>
      <c r="G72" s="9">
        <v>445116300.37</v>
      </c>
      <c r="H72" s="9">
        <v>445116300.37</v>
      </c>
      <c r="I72" s="9">
        <v>445116300.37</v>
      </c>
      <c r="J72" s="9">
        <v>445116300.37</v>
      </c>
      <c r="K72" s="9">
        <v>445116300.37</v>
      </c>
      <c r="L72" s="9">
        <v>445116300.37</v>
      </c>
      <c r="M72" s="9">
        <v>445116300.37</v>
      </c>
      <c r="N72" s="9">
        <v>445116300.37</v>
      </c>
      <c r="O72" s="9">
        <v>445116300.37</v>
      </c>
    </row>
    <row r="73" spans="1:15" x14ac:dyDescent="0.35">
      <c r="A73" t="s">
        <v>11</v>
      </c>
      <c r="B73">
        <v>355</v>
      </c>
      <c r="C73" s="9">
        <v>1286128.0000000005</v>
      </c>
      <c r="D73" s="9">
        <v>1286128.0000000005</v>
      </c>
      <c r="E73" s="9">
        <v>1286128.0000000005</v>
      </c>
      <c r="F73" s="9">
        <v>1286128.0000000005</v>
      </c>
      <c r="G73" s="9">
        <v>1286128.0000000005</v>
      </c>
      <c r="H73" s="9">
        <v>1286128.0000000005</v>
      </c>
      <c r="I73" s="9">
        <v>1286128.0000000005</v>
      </c>
      <c r="J73" s="9">
        <v>1286128.0000000005</v>
      </c>
      <c r="K73" s="9">
        <v>1286128.0000000005</v>
      </c>
      <c r="L73" s="9">
        <v>1286128.0000000005</v>
      </c>
      <c r="M73" s="9">
        <v>1286128.0000000005</v>
      </c>
      <c r="N73" s="9">
        <v>1286128.0000000005</v>
      </c>
      <c r="O73" s="9">
        <v>1286128.0000000005</v>
      </c>
    </row>
    <row r="74" spans="1:15" x14ac:dyDescent="0.35">
      <c r="A74" t="s">
        <v>11</v>
      </c>
      <c r="B74">
        <v>356</v>
      </c>
      <c r="C74" s="9">
        <v>142661390.22999996</v>
      </c>
      <c r="D74" s="9">
        <v>142661390.22999996</v>
      </c>
      <c r="E74" s="9">
        <v>142661390.22999996</v>
      </c>
      <c r="F74" s="9">
        <v>142661390.22999996</v>
      </c>
      <c r="G74" s="9">
        <v>142661390.22999996</v>
      </c>
      <c r="H74" s="9">
        <v>142661390.22999996</v>
      </c>
      <c r="I74" s="9">
        <v>142661390.22999996</v>
      </c>
      <c r="J74" s="9">
        <v>142661390.22999996</v>
      </c>
      <c r="K74" s="9">
        <v>142661390.22999996</v>
      </c>
      <c r="L74" s="9">
        <v>142661390.22999996</v>
      </c>
      <c r="M74" s="9">
        <v>142661390.22999996</v>
      </c>
      <c r="N74" s="9">
        <v>142661390.22999996</v>
      </c>
      <c r="O74" s="9">
        <v>142661390.22999996</v>
      </c>
    </row>
    <row r="75" spans="1:15" x14ac:dyDescent="0.35">
      <c r="A75" t="s">
        <v>11</v>
      </c>
      <c r="B75">
        <v>357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</row>
    <row r="76" spans="1:15" x14ac:dyDescent="0.35">
      <c r="A76" t="s">
        <v>11</v>
      </c>
      <c r="B76">
        <v>358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</row>
    <row r="77" spans="1:15" x14ac:dyDescent="0.35">
      <c r="A77" t="s">
        <v>11</v>
      </c>
      <c r="B77">
        <v>359</v>
      </c>
      <c r="C77" s="9">
        <v>13266884.549999995</v>
      </c>
      <c r="D77" s="9">
        <v>13266884.549999995</v>
      </c>
      <c r="E77" s="9">
        <v>13266884.549999995</v>
      </c>
      <c r="F77" s="9">
        <v>13266884.549999995</v>
      </c>
      <c r="G77" s="9">
        <v>13266884.549999995</v>
      </c>
      <c r="H77" s="9">
        <v>13266884.549999995</v>
      </c>
      <c r="I77" s="9">
        <v>13266884.549999995</v>
      </c>
      <c r="J77" s="9">
        <v>13266884.549999995</v>
      </c>
      <c r="K77" s="9">
        <v>13266884.549999995</v>
      </c>
      <c r="L77" s="9">
        <v>13266884.549999995</v>
      </c>
      <c r="M77" s="9">
        <v>13266884.549999995</v>
      </c>
      <c r="N77" s="9">
        <v>13266884.549999995</v>
      </c>
      <c r="O77" s="9">
        <v>13266884.549999995</v>
      </c>
    </row>
    <row r="78" spans="1:15" ht="15" thickBot="1" x14ac:dyDescent="0.4">
      <c r="B78" s="3" t="s">
        <v>5</v>
      </c>
      <c r="C78" s="4">
        <f t="shared" ref="C78:O78" si="9">SUM(C68:C77)</f>
        <v>777073194.57999992</v>
      </c>
      <c r="D78" s="4">
        <f t="shared" si="9"/>
        <v>777073194.57999992</v>
      </c>
      <c r="E78" s="4">
        <f t="shared" si="9"/>
        <v>777073194.57999992</v>
      </c>
      <c r="F78" s="4">
        <f t="shared" si="9"/>
        <v>777073194.57999992</v>
      </c>
      <c r="G78" s="4">
        <f t="shared" si="9"/>
        <v>777073194.57999992</v>
      </c>
      <c r="H78" s="4">
        <f t="shared" si="9"/>
        <v>777073194.57999992</v>
      </c>
      <c r="I78" s="4">
        <f t="shared" si="9"/>
        <v>777073194.57999992</v>
      </c>
      <c r="J78" s="4">
        <f t="shared" si="9"/>
        <v>777073194.57999992</v>
      </c>
      <c r="K78" s="4">
        <f t="shared" si="9"/>
        <v>777073194.57999992</v>
      </c>
      <c r="L78" s="4">
        <f t="shared" si="9"/>
        <v>777073194.57999992</v>
      </c>
      <c r="M78" s="4">
        <f t="shared" si="9"/>
        <v>777073194.57999992</v>
      </c>
      <c r="N78" s="4">
        <f t="shared" si="9"/>
        <v>777073194.57999992</v>
      </c>
      <c r="O78" s="4">
        <f t="shared" si="9"/>
        <v>777073194.57999992</v>
      </c>
    </row>
    <row r="79" spans="1:15" ht="15" thickTop="1" x14ac:dyDescent="0.35"/>
    <row r="80" spans="1:15" ht="15.5" x14ac:dyDescent="0.35">
      <c r="B80" s="1" t="s">
        <v>12</v>
      </c>
    </row>
    <row r="81" spans="1:15" x14ac:dyDescent="0.35">
      <c r="C81" s="2">
        <v>45657</v>
      </c>
      <c r="D81" s="2">
        <f t="shared" ref="D81:O81" si="10">EOMONTH(C81,0)+1</f>
        <v>45658</v>
      </c>
      <c r="E81" s="2">
        <f t="shared" si="10"/>
        <v>45689</v>
      </c>
      <c r="F81" s="2">
        <f t="shared" si="10"/>
        <v>45717</v>
      </c>
      <c r="G81" s="2">
        <f t="shared" si="10"/>
        <v>45748</v>
      </c>
      <c r="H81" s="2">
        <f t="shared" si="10"/>
        <v>45778</v>
      </c>
      <c r="I81" s="2">
        <f t="shared" si="10"/>
        <v>45809</v>
      </c>
      <c r="J81" s="2">
        <f t="shared" si="10"/>
        <v>45839</v>
      </c>
      <c r="K81" s="2">
        <f t="shared" si="10"/>
        <v>45870</v>
      </c>
      <c r="L81" s="2">
        <f t="shared" si="10"/>
        <v>45901</v>
      </c>
      <c r="M81" s="2">
        <f t="shared" si="10"/>
        <v>45931</v>
      </c>
      <c r="N81" s="2">
        <f t="shared" si="10"/>
        <v>45962</v>
      </c>
      <c r="O81" s="2">
        <f t="shared" si="10"/>
        <v>45992</v>
      </c>
    </row>
    <row r="82" spans="1:15" x14ac:dyDescent="0.35">
      <c r="B82" s="3" t="s">
        <v>3</v>
      </c>
    </row>
    <row r="83" spans="1:15" x14ac:dyDescent="0.35">
      <c r="A83" t="s">
        <v>11</v>
      </c>
      <c r="B83">
        <v>350.1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</row>
    <row r="84" spans="1:15" x14ac:dyDescent="0.35">
      <c r="A84" t="s">
        <v>11</v>
      </c>
      <c r="B84">
        <v>350.2</v>
      </c>
      <c r="C84" s="9">
        <v>621534.67009083251</v>
      </c>
      <c r="D84" s="9">
        <v>626138.88561266579</v>
      </c>
      <c r="E84" s="9">
        <v>630743.10113449907</v>
      </c>
      <c r="F84" s="9">
        <v>635347.31665633235</v>
      </c>
      <c r="G84" s="9">
        <v>639951.53217816562</v>
      </c>
      <c r="H84" s="9">
        <v>644555.7476999989</v>
      </c>
      <c r="I84" s="9">
        <v>649159.96322183218</v>
      </c>
      <c r="J84" s="9">
        <v>653764.17874366546</v>
      </c>
      <c r="K84" s="9">
        <v>658368.39426549873</v>
      </c>
      <c r="L84" s="9">
        <v>662972.60978733201</v>
      </c>
      <c r="M84" s="9">
        <v>667576.82530916529</v>
      </c>
      <c r="N84" s="9">
        <v>672181.04083099857</v>
      </c>
      <c r="O84" s="9">
        <v>676785.25635283184</v>
      </c>
    </row>
    <row r="85" spans="1:15" x14ac:dyDescent="0.35">
      <c r="A85" t="s">
        <v>11</v>
      </c>
      <c r="B85">
        <v>352</v>
      </c>
      <c r="C85" s="9">
        <v>10251646.953833843</v>
      </c>
      <c r="D85" s="9">
        <v>10318991.950542592</v>
      </c>
      <c r="E85" s="9">
        <v>10386336.947251342</v>
      </c>
      <c r="F85" s="9">
        <v>10453681.943960093</v>
      </c>
      <c r="G85" s="9">
        <v>10521026.940668844</v>
      </c>
      <c r="H85" s="9">
        <v>10588371.937377594</v>
      </c>
      <c r="I85" s="9">
        <v>10655716.934086343</v>
      </c>
      <c r="J85" s="9">
        <v>10723061.930795094</v>
      </c>
      <c r="K85" s="9">
        <v>10790406.927503845</v>
      </c>
      <c r="L85" s="9">
        <v>10857751.924212594</v>
      </c>
      <c r="M85" s="9">
        <v>10925096.920921344</v>
      </c>
      <c r="N85" s="9">
        <v>10992441.917630095</v>
      </c>
      <c r="O85" s="9">
        <v>11059786.914338846</v>
      </c>
    </row>
    <row r="86" spans="1:15" x14ac:dyDescent="0.35">
      <c r="A86" t="s">
        <v>11</v>
      </c>
      <c r="B86">
        <v>353</v>
      </c>
      <c r="C86" s="9">
        <v>37853269.891527921</v>
      </c>
      <c r="D86" s="9">
        <v>38141372.76676017</v>
      </c>
      <c r="E86" s="9">
        <v>38429475.64199242</v>
      </c>
      <c r="F86" s="9">
        <v>38717578.517224669</v>
      </c>
      <c r="G86" s="9">
        <v>39005681.392456912</v>
      </c>
      <c r="H86" s="9">
        <v>39293784.267689161</v>
      </c>
      <c r="I86" s="9">
        <v>39581887.142921411</v>
      </c>
      <c r="J86" s="9">
        <v>39869990.01815366</v>
      </c>
      <c r="K86" s="9">
        <v>40158092.893385909</v>
      </c>
      <c r="L86" s="9">
        <v>40446195.768618159</v>
      </c>
      <c r="M86" s="9">
        <v>40734298.643850408</v>
      </c>
      <c r="N86" s="9">
        <v>41022401.519082651</v>
      </c>
      <c r="O86" s="9">
        <v>41310504.3943149</v>
      </c>
    </row>
    <row r="87" spans="1:15" x14ac:dyDescent="0.35">
      <c r="A87" t="s">
        <v>11</v>
      </c>
      <c r="B87">
        <v>354</v>
      </c>
      <c r="C87" s="9">
        <v>121731636.54339203</v>
      </c>
      <c r="D87" s="9">
        <v>122636706.35414438</v>
      </c>
      <c r="E87" s="9">
        <v>123541776.16489673</v>
      </c>
      <c r="F87" s="9">
        <v>124446845.97564906</v>
      </c>
      <c r="G87" s="9">
        <v>125351915.78640139</v>
      </c>
      <c r="H87" s="9">
        <v>126256985.59715374</v>
      </c>
      <c r="I87" s="9">
        <v>127162055.40790609</v>
      </c>
      <c r="J87" s="9">
        <v>128067125.21865842</v>
      </c>
      <c r="K87" s="9">
        <v>128972195.02941075</v>
      </c>
      <c r="L87" s="9">
        <v>129877264.8401631</v>
      </c>
      <c r="M87" s="9">
        <v>130782334.65091544</v>
      </c>
      <c r="N87" s="9">
        <v>131687404.46166778</v>
      </c>
      <c r="O87" s="9">
        <v>132592474.27242011</v>
      </c>
    </row>
    <row r="88" spans="1:15" x14ac:dyDescent="0.35">
      <c r="A88" t="s">
        <v>11</v>
      </c>
      <c r="B88">
        <v>355</v>
      </c>
      <c r="C88" s="9">
        <v>396095.97640766617</v>
      </c>
      <c r="D88" s="9">
        <v>400029.38454099948</v>
      </c>
      <c r="E88" s="9">
        <v>403962.7926743328</v>
      </c>
      <c r="F88" s="9">
        <v>407896.20080766611</v>
      </c>
      <c r="G88" s="9">
        <v>411829.60894099943</v>
      </c>
      <c r="H88" s="9">
        <v>415763.01707433275</v>
      </c>
      <c r="I88" s="9">
        <v>419696.42520766606</v>
      </c>
      <c r="J88" s="9">
        <v>423629.83334099938</v>
      </c>
      <c r="K88" s="9">
        <v>427563.2414743327</v>
      </c>
      <c r="L88" s="9">
        <v>431496.64960766601</v>
      </c>
      <c r="M88" s="9">
        <v>435430.05774099933</v>
      </c>
      <c r="N88" s="9">
        <v>439363.46587433264</v>
      </c>
      <c r="O88" s="9">
        <v>443296.87400766596</v>
      </c>
    </row>
    <row r="89" spans="1:15" x14ac:dyDescent="0.35">
      <c r="A89" t="s">
        <v>11</v>
      </c>
      <c r="B89">
        <v>356</v>
      </c>
      <c r="C89" s="9">
        <v>50535779.810301252</v>
      </c>
      <c r="D89" s="9">
        <v>50898377.510469168</v>
      </c>
      <c r="E89" s="9">
        <v>51260975.210637085</v>
      </c>
      <c r="F89" s="9">
        <v>51623572.910805002</v>
      </c>
      <c r="G89" s="9">
        <v>51986170.610972919</v>
      </c>
      <c r="H89" s="9">
        <v>52348768.311140835</v>
      </c>
      <c r="I89" s="9">
        <v>52711366.011308752</v>
      </c>
      <c r="J89" s="9">
        <v>53073963.711476669</v>
      </c>
      <c r="K89" s="9">
        <v>53436561.411644585</v>
      </c>
      <c r="L89" s="9">
        <v>53799159.111812502</v>
      </c>
      <c r="M89" s="9">
        <v>54161756.811980419</v>
      </c>
      <c r="N89" s="9">
        <v>54524354.512148336</v>
      </c>
      <c r="O89" s="9">
        <v>54886952.212316252</v>
      </c>
    </row>
    <row r="90" spans="1:15" x14ac:dyDescent="0.35">
      <c r="A90" t="s">
        <v>11</v>
      </c>
      <c r="B90">
        <v>357</v>
      </c>
      <c r="C90" s="9">
        <v>1.6073750000000005E-2</v>
      </c>
      <c r="D90" s="9">
        <v>1.6073750000000005E-2</v>
      </c>
      <c r="E90" s="9">
        <v>1.6073750000000005E-2</v>
      </c>
      <c r="F90" s="9">
        <v>1.6073750000000005E-2</v>
      </c>
      <c r="G90" s="9">
        <v>1.6073750000000005E-2</v>
      </c>
      <c r="H90" s="9">
        <v>1.6073750000000005E-2</v>
      </c>
      <c r="I90" s="9">
        <v>1.6073750000000005E-2</v>
      </c>
      <c r="J90" s="9">
        <v>1.6073750000000005E-2</v>
      </c>
      <c r="K90" s="9">
        <v>1.6073750000000005E-2</v>
      </c>
      <c r="L90" s="9">
        <v>1.6073750000000005E-2</v>
      </c>
      <c r="M90" s="9">
        <v>1.6073750000000005E-2</v>
      </c>
      <c r="N90" s="9">
        <v>1.6073750000000005E-2</v>
      </c>
      <c r="O90" s="9">
        <v>1.6073750000000005E-2</v>
      </c>
    </row>
    <row r="91" spans="1:15" x14ac:dyDescent="0.35">
      <c r="A91" t="s">
        <v>11</v>
      </c>
      <c r="B91">
        <v>358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</row>
    <row r="92" spans="1:15" x14ac:dyDescent="0.35">
      <c r="A92" t="s">
        <v>11</v>
      </c>
      <c r="B92">
        <v>359</v>
      </c>
      <c r="C92" s="9">
        <v>2544692.4341669949</v>
      </c>
      <c r="D92" s="9">
        <v>2561939.3840819946</v>
      </c>
      <c r="E92" s="9">
        <v>2579186.3339969944</v>
      </c>
      <c r="F92" s="9">
        <v>2596433.2839119942</v>
      </c>
      <c r="G92" s="9">
        <v>2613680.233826994</v>
      </c>
      <c r="H92" s="9">
        <v>2630927.1837419937</v>
      </c>
      <c r="I92" s="9">
        <v>2648174.1336569935</v>
      </c>
      <c r="J92" s="9">
        <v>2665421.0835719933</v>
      </c>
      <c r="K92" s="9">
        <v>2682668.0334869931</v>
      </c>
      <c r="L92" s="9">
        <v>2699914.9834019928</v>
      </c>
      <c r="M92" s="9">
        <v>2717161.9333169926</v>
      </c>
      <c r="N92" s="9">
        <v>2734408.8832319924</v>
      </c>
      <c r="O92" s="9">
        <v>2751655.8331469921</v>
      </c>
    </row>
    <row r="93" spans="1:15" ht="15" thickBot="1" x14ac:dyDescent="0.4">
      <c r="B93" s="3" t="s">
        <v>5</v>
      </c>
      <c r="C93" s="4">
        <f t="shared" ref="C93:O93" si="11">SUM(C83:C92)</f>
        <v>223934656.29579431</v>
      </c>
      <c r="D93" s="4">
        <f t="shared" si="11"/>
        <v>225583556.25222573</v>
      </c>
      <c r="E93" s="4">
        <f t="shared" si="11"/>
        <v>227232456.20865715</v>
      </c>
      <c r="F93" s="4">
        <f t="shared" si="11"/>
        <v>228881356.16508859</v>
      </c>
      <c r="G93" s="4">
        <f t="shared" si="11"/>
        <v>230530256.12151998</v>
      </c>
      <c r="H93" s="4">
        <f t="shared" si="11"/>
        <v>232179156.07795143</v>
      </c>
      <c r="I93" s="4">
        <f t="shared" si="11"/>
        <v>233828056.03438288</v>
      </c>
      <c r="J93" s="4">
        <f t="shared" si="11"/>
        <v>235476955.9908143</v>
      </c>
      <c r="K93" s="4">
        <f t="shared" si="11"/>
        <v>237125855.94724566</v>
      </c>
      <c r="L93" s="4">
        <f t="shared" si="11"/>
        <v>238774755.90367711</v>
      </c>
      <c r="M93" s="4">
        <f t="shared" si="11"/>
        <v>240423655.86010855</v>
      </c>
      <c r="N93" s="4">
        <f t="shared" si="11"/>
        <v>242072555.81653994</v>
      </c>
      <c r="O93" s="4">
        <f t="shared" si="11"/>
        <v>243721455.77297136</v>
      </c>
    </row>
    <row r="94" spans="1:15" ht="15" thickTop="1" x14ac:dyDescent="0.35">
      <c r="B94" s="3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</row>
    <row r="95" spans="1:15" ht="15.5" x14ac:dyDescent="0.35">
      <c r="B95" s="1" t="s">
        <v>13</v>
      </c>
    </row>
    <row r="96" spans="1:15" x14ac:dyDescent="0.35">
      <c r="C96" s="2">
        <v>45657</v>
      </c>
      <c r="D96" s="2">
        <f t="shared" ref="D96:O96" si="12">EOMONTH(C96,0)+1</f>
        <v>45658</v>
      </c>
      <c r="E96" s="2">
        <f t="shared" si="12"/>
        <v>45689</v>
      </c>
      <c r="F96" s="2">
        <f t="shared" si="12"/>
        <v>45717</v>
      </c>
      <c r="G96" s="2">
        <f t="shared" si="12"/>
        <v>45748</v>
      </c>
      <c r="H96" s="2">
        <f t="shared" si="12"/>
        <v>45778</v>
      </c>
      <c r="I96" s="2">
        <f t="shared" si="12"/>
        <v>45809</v>
      </c>
      <c r="J96" s="2">
        <f t="shared" si="12"/>
        <v>45839</v>
      </c>
      <c r="K96" s="2">
        <f t="shared" si="12"/>
        <v>45870</v>
      </c>
      <c r="L96" s="2">
        <f t="shared" si="12"/>
        <v>45901</v>
      </c>
      <c r="M96" s="2">
        <f t="shared" si="12"/>
        <v>45931</v>
      </c>
      <c r="N96" s="2">
        <f t="shared" si="12"/>
        <v>45962</v>
      </c>
      <c r="O96" s="2">
        <f t="shared" si="12"/>
        <v>45992</v>
      </c>
    </row>
    <row r="97" spans="1:15" x14ac:dyDescent="0.35">
      <c r="B97" s="3" t="s">
        <v>3</v>
      </c>
    </row>
    <row r="98" spans="1:15" x14ac:dyDescent="0.35">
      <c r="A98" t="s">
        <v>14</v>
      </c>
      <c r="B98">
        <v>350.1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</row>
    <row r="99" spans="1:15" x14ac:dyDescent="0.35">
      <c r="A99" t="s">
        <v>14</v>
      </c>
      <c r="B99">
        <v>350.2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</row>
    <row r="100" spans="1:15" x14ac:dyDescent="0.35">
      <c r="A100" t="s">
        <v>14</v>
      </c>
      <c r="B100">
        <v>352</v>
      </c>
      <c r="C100" s="9">
        <v>93069287.610000029</v>
      </c>
      <c r="D100" s="9">
        <v>93069287.610000029</v>
      </c>
      <c r="E100" s="9">
        <v>93069287.610000029</v>
      </c>
      <c r="F100" s="9">
        <v>93069287.610000029</v>
      </c>
      <c r="G100" s="9">
        <v>93069287.610000029</v>
      </c>
      <c r="H100" s="9">
        <v>93069287.610000029</v>
      </c>
      <c r="I100" s="9">
        <v>93069287.610000029</v>
      </c>
      <c r="J100" s="9">
        <v>93069287.610000029</v>
      </c>
      <c r="K100" s="9">
        <v>93069287.610000029</v>
      </c>
      <c r="L100" s="9">
        <v>93069287.610000029</v>
      </c>
      <c r="M100" s="9">
        <v>93069287.610000029</v>
      </c>
      <c r="N100" s="9">
        <v>93069287.610000029</v>
      </c>
      <c r="O100" s="9">
        <v>93069287.610000029</v>
      </c>
    </row>
    <row r="101" spans="1:15" x14ac:dyDescent="0.35">
      <c r="A101" t="s">
        <v>14</v>
      </c>
      <c r="B101">
        <v>353</v>
      </c>
      <c r="C101" s="9">
        <v>123543060.40999992</v>
      </c>
      <c r="D101" s="9">
        <v>123543060.40999992</v>
      </c>
      <c r="E101" s="9">
        <v>123543060.40999992</v>
      </c>
      <c r="F101" s="9">
        <v>123543060.40999992</v>
      </c>
      <c r="G101" s="9">
        <v>123543060.40999992</v>
      </c>
      <c r="H101" s="9">
        <v>123543060.40999992</v>
      </c>
      <c r="I101" s="9">
        <v>123543060.40999992</v>
      </c>
      <c r="J101" s="9">
        <v>123543060.40999992</v>
      </c>
      <c r="K101" s="9">
        <v>123543060.40999992</v>
      </c>
      <c r="L101" s="9">
        <v>123543060.40999992</v>
      </c>
      <c r="M101" s="9">
        <v>123543060.40999992</v>
      </c>
      <c r="N101" s="9">
        <v>123543060.40999992</v>
      </c>
      <c r="O101" s="9">
        <v>123543060.40999992</v>
      </c>
    </row>
    <row r="102" spans="1:15" x14ac:dyDescent="0.35">
      <c r="A102" t="s">
        <v>14</v>
      </c>
      <c r="B102">
        <v>354</v>
      </c>
      <c r="C102" s="9">
        <v>11886739.73</v>
      </c>
      <c r="D102" s="9">
        <v>11886739.73</v>
      </c>
      <c r="E102" s="9">
        <v>11886739.73</v>
      </c>
      <c r="F102" s="9">
        <v>11886739.73</v>
      </c>
      <c r="G102" s="9">
        <v>11886739.73</v>
      </c>
      <c r="H102" s="9">
        <v>11886739.73</v>
      </c>
      <c r="I102" s="9">
        <v>11886739.73</v>
      </c>
      <c r="J102" s="9">
        <v>11886739.73</v>
      </c>
      <c r="K102" s="9">
        <v>11886739.73</v>
      </c>
      <c r="L102" s="9">
        <v>11886739.73</v>
      </c>
      <c r="M102" s="9">
        <v>11886739.73</v>
      </c>
      <c r="N102" s="9">
        <v>11886739.73</v>
      </c>
      <c r="O102" s="9">
        <v>11886739.73</v>
      </c>
    </row>
    <row r="103" spans="1:15" x14ac:dyDescent="0.35">
      <c r="A103" t="s">
        <v>14</v>
      </c>
      <c r="B103">
        <v>355</v>
      </c>
      <c r="C103" s="9">
        <v>1509601.6600000001</v>
      </c>
      <c r="D103" s="9">
        <v>1509601.6600000001</v>
      </c>
      <c r="E103" s="9">
        <v>1509601.6600000001</v>
      </c>
      <c r="F103" s="9">
        <v>1509601.6600000001</v>
      </c>
      <c r="G103" s="9">
        <v>1509601.6600000001</v>
      </c>
      <c r="H103" s="9">
        <v>1509601.6600000001</v>
      </c>
      <c r="I103" s="9">
        <v>1509601.6600000001</v>
      </c>
      <c r="J103" s="9">
        <v>1509601.6600000001</v>
      </c>
      <c r="K103" s="9">
        <v>1509601.6600000001</v>
      </c>
      <c r="L103" s="9">
        <v>1509601.6600000001</v>
      </c>
      <c r="M103" s="9">
        <v>1509601.6600000001</v>
      </c>
      <c r="N103" s="9">
        <v>1509601.6600000001</v>
      </c>
      <c r="O103" s="9">
        <v>1509601.6600000001</v>
      </c>
    </row>
    <row r="104" spans="1:15" x14ac:dyDescent="0.35">
      <c r="A104" t="s">
        <v>14</v>
      </c>
      <c r="B104">
        <v>356</v>
      </c>
      <c r="C104" s="9">
        <v>5645091.5800000001</v>
      </c>
      <c r="D104" s="9">
        <v>5645091.5800000001</v>
      </c>
      <c r="E104" s="9">
        <v>5645091.5800000001</v>
      </c>
      <c r="F104" s="9">
        <v>5645091.5800000001</v>
      </c>
      <c r="G104" s="9">
        <v>5645091.5800000001</v>
      </c>
      <c r="H104" s="9">
        <v>5645091.5800000001</v>
      </c>
      <c r="I104" s="9">
        <v>5645091.5800000001</v>
      </c>
      <c r="J104" s="9">
        <v>5645091.5800000001</v>
      </c>
      <c r="K104" s="9">
        <v>5645091.5800000001</v>
      </c>
      <c r="L104" s="9">
        <v>5645091.5800000001</v>
      </c>
      <c r="M104" s="9">
        <v>5645091.5800000001</v>
      </c>
      <c r="N104" s="9">
        <v>5645091.5800000001</v>
      </c>
      <c r="O104" s="9">
        <v>5645091.5800000001</v>
      </c>
    </row>
    <row r="105" spans="1:15" x14ac:dyDescent="0.35">
      <c r="A105" t="s">
        <v>14</v>
      </c>
      <c r="B105">
        <v>357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</row>
    <row r="106" spans="1:15" x14ac:dyDescent="0.35">
      <c r="A106" t="s">
        <v>14</v>
      </c>
      <c r="B106">
        <v>358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</row>
    <row r="107" spans="1:15" x14ac:dyDescent="0.35">
      <c r="A107" t="s">
        <v>14</v>
      </c>
      <c r="B107">
        <v>359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</row>
    <row r="108" spans="1:15" ht="15" thickBot="1" x14ac:dyDescent="0.4">
      <c r="B108" s="3" t="s">
        <v>5</v>
      </c>
      <c r="C108" s="4">
        <f t="shared" ref="C108:O108" si="13">SUM(C98:C107)</f>
        <v>235653780.98999995</v>
      </c>
      <c r="D108" s="4">
        <f t="shared" si="13"/>
        <v>235653780.98999995</v>
      </c>
      <c r="E108" s="4">
        <f t="shared" si="13"/>
        <v>235653780.98999995</v>
      </c>
      <c r="F108" s="4">
        <f t="shared" si="13"/>
        <v>235653780.98999995</v>
      </c>
      <c r="G108" s="4">
        <f t="shared" si="13"/>
        <v>235653780.98999995</v>
      </c>
      <c r="H108" s="4">
        <f t="shared" si="13"/>
        <v>235653780.98999995</v>
      </c>
      <c r="I108" s="4">
        <f t="shared" si="13"/>
        <v>235653780.98999995</v>
      </c>
      <c r="J108" s="4">
        <f t="shared" si="13"/>
        <v>235653780.98999995</v>
      </c>
      <c r="K108" s="4">
        <f t="shared" si="13"/>
        <v>235653780.98999995</v>
      </c>
      <c r="L108" s="4">
        <f t="shared" si="13"/>
        <v>235653780.98999995</v>
      </c>
      <c r="M108" s="4">
        <f t="shared" si="13"/>
        <v>235653780.98999995</v>
      </c>
      <c r="N108" s="4">
        <f t="shared" si="13"/>
        <v>235653780.98999995</v>
      </c>
      <c r="O108" s="4">
        <f t="shared" si="13"/>
        <v>235653780.98999995</v>
      </c>
    </row>
    <row r="109" spans="1:15" ht="15" thickTop="1" x14ac:dyDescent="0.35"/>
    <row r="110" spans="1:15" ht="15.5" x14ac:dyDescent="0.35">
      <c r="B110" s="1" t="s">
        <v>15</v>
      </c>
    </row>
    <row r="111" spans="1:15" x14ac:dyDescent="0.35">
      <c r="C111" s="2">
        <v>45657</v>
      </c>
      <c r="D111" s="2">
        <f t="shared" ref="D111:O111" si="14">EOMONTH(C111,0)+1</f>
        <v>45658</v>
      </c>
      <c r="E111" s="2">
        <f t="shared" si="14"/>
        <v>45689</v>
      </c>
      <c r="F111" s="2">
        <f t="shared" si="14"/>
        <v>45717</v>
      </c>
      <c r="G111" s="2">
        <f t="shared" si="14"/>
        <v>45748</v>
      </c>
      <c r="H111" s="2">
        <f t="shared" si="14"/>
        <v>45778</v>
      </c>
      <c r="I111" s="2">
        <f t="shared" si="14"/>
        <v>45809</v>
      </c>
      <c r="J111" s="2">
        <f t="shared" si="14"/>
        <v>45839</v>
      </c>
      <c r="K111" s="2">
        <f t="shared" si="14"/>
        <v>45870</v>
      </c>
      <c r="L111" s="2">
        <f t="shared" si="14"/>
        <v>45901</v>
      </c>
      <c r="M111" s="2">
        <f t="shared" si="14"/>
        <v>45931</v>
      </c>
      <c r="N111" s="2">
        <f t="shared" si="14"/>
        <v>45962</v>
      </c>
      <c r="O111" s="2">
        <f t="shared" si="14"/>
        <v>45992</v>
      </c>
    </row>
    <row r="112" spans="1:15" x14ac:dyDescent="0.35">
      <c r="B112" s="3" t="s">
        <v>3</v>
      </c>
    </row>
    <row r="113" spans="1:15" x14ac:dyDescent="0.35">
      <c r="A113" t="s">
        <v>14</v>
      </c>
      <c r="B113">
        <v>350.1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</row>
    <row r="114" spans="1:15" x14ac:dyDescent="0.35">
      <c r="A114" t="s">
        <v>14</v>
      </c>
      <c r="B114">
        <v>350.2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</row>
    <row r="115" spans="1:15" x14ac:dyDescent="0.35">
      <c r="A115" t="s">
        <v>14</v>
      </c>
      <c r="B115">
        <v>352</v>
      </c>
      <c r="C115" s="9">
        <v>25727626.880373061</v>
      </c>
      <c r="D115" s="9">
        <v>25926950.271337811</v>
      </c>
      <c r="E115" s="9">
        <v>26126273.662302561</v>
      </c>
      <c r="F115" s="9">
        <v>26325597.053267308</v>
      </c>
      <c r="G115" s="9">
        <v>26524920.444232058</v>
      </c>
      <c r="H115" s="9">
        <v>26724243.835196808</v>
      </c>
      <c r="I115" s="9">
        <v>26923567.226161558</v>
      </c>
      <c r="J115" s="9">
        <v>27122890.617126308</v>
      </c>
      <c r="K115" s="9">
        <v>27322214.008091055</v>
      </c>
      <c r="L115" s="9">
        <v>27521537.399055805</v>
      </c>
      <c r="M115" s="9">
        <v>27720860.790020555</v>
      </c>
      <c r="N115" s="9">
        <v>27920184.180985302</v>
      </c>
      <c r="O115" s="9">
        <v>28119507.571950052</v>
      </c>
    </row>
    <row r="116" spans="1:15" x14ac:dyDescent="0.35">
      <c r="A116" t="s">
        <v>14</v>
      </c>
      <c r="B116">
        <v>353</v>
      </c>
      <c r="C116" s="9">
        <v>35760894.566225782</v>
      </c>
      <c r="D116" s="9">
        <v>36015187.365569703</v>
      </c>
      <c r="E116" s="9">
        <v>36269480.164913617</v>
      </c>
      <c r="F116" s="9">
        <v>36523772.964257531</v>
      </c>
      <c r="G116" s="9">
        <v>36778065.763601452</v>
      </c>
      <c r="H116" s="9">
        <v>37032358.562945366</v>
      </c>
      <c r="I116" s="9">
        <v>37286651.36228928</v>
      </c>
      <c r="J116" s="9">
        <v>37540944.161633193</v>
      </c>
      <c r="K116" s="9">
        <v>37795236.960977115</v>
      </c>
      <c r="L116" s="9">
        <v>38049529.760321029</v>
      </c>
      <c r="M116" s="9">
        <v>38303822.559664942</v>
      </c>
      <c r="N116" s="9">
        <v>38558115.359008864</v>
      </c>
      <c r="O116" s="9">
        <v>38812408.158352777</v>
      </c>
    </row>
    <row r="117" spans="1:15" x14ac:dyDescent="0.35">
      <c r="A117" t="s">
        <v>14</v>
      </c>
      <c r="B117">
        <v>354</v>
      </c>
      <c r="C117" s="9">
        <v>3326445.356774671</v>
      </c>
      <c r="D117" s="9">
        <v>3350615.0608923375</v>
      </c>
      <c r="E117" s="9">
        <v>3374784.7650100039</v>
      </c>
      <c r="F117" s="9">
        <v>3398954.4691276709</v>
      </c>
      <c r="G117" s="9">
        <v>3423124.1732453378</v>
      </c>
      <c r="H117" s="9">
        <v>3447293.8773630043</v>
      </c>
      <c r="I117" s="9">
        <v>3471463.5814806707</v>
      </c>
      <c r="J117" s="9">
        <v>3495633.2855983377</v>
      </c>
      <c r="K117" s="9">
        <v>3519802.9897160046</v>
      </c>
      <c r="L117" s="9">
        <v>3543972.693833671</v>
      </c>
      <c r="M117" s="9">
        <v>3568142.3979513375</v>
      </c>
      <c r="N117" s="9">
        <v>3592312.1020690044</v>
      </c>
      <c r="O117" s="9">
        <v>3616481.8061866714</v>
      </c>
    </row>
    <row r="118" spans="1:15" x14ac:dyDescent="0.35">
      <c r="A118" t="s">
        <v>14</v>
      </c>
      <c r="B118">
        <v>355</v>
      </c>
      <c r="C118" s="9">
        <v>577496.15504908352</v>
      </c>
      <c r="D118" s="9">
        <v>582113.02012591681</v>
      </c>
      <c r="E118" s="9">
        <v>586729.8852027501</v>
      </c>
      <c r="F118" s="9">
        <v>591346.75027958339</v>
      </c>
      <c r="G118" s="9">
        <v>595963.61535641667</v>
      </c>
      <c r="H118" s="9">
        <v>600580.48043324996</v>
      </c>
      <c r="I118" s="9">
        <v>605197.34551008325</v>
      </c>
      <c r="J118" s="9">
        <v>609814.21058691654</v>
      </c>
      <c r="K118" s="9">
        <v>614431.07566374983</v>
      </c>
      <c r="L118" s="9">
        <v>619047.94074058312</v>
      </c>
      <c r="M118" s="9">
        <v>623664.8058174164</v>
      </c>
      <c r="N118" s="9">
        <v>628281.67089424969</v>
      </c>
      <c r="O118" s="9">
        <v>632898.53597108298</v>
      </c>
    </row>
    <row r="119" spans="1:15" x14ac:dyDescent="0.35">
      <c r="A119" t="s">
        <v>14</v>
      </c>
      <c r="B119">
        <v>356</v>
      </c>
      <c r="C119" s="9">
        <v>1881449.1067545847</v>
      </c>
      <c r="D119" s="9">
        <v>1895797.0478537511</v>
      </c>
      <c r="E119" s="9">
        <v>1910144.988952918</v>
      </c>
      <c r="F119" s="9">
        <v>1924492.9300520844</v>
      </c>
      <c r="G119" s="9">
        <v>1938840.8711512513</v>
      </c>
      <c r="H119" s="9">
        <v>1953188.8122504177</v>
      </c>
      <c r="I119" s="9">
        <v>1967536.7533495845</v>
      </c>
      <c r="J119" s="9">
        <v>1981884.6944487509</v>
      </c>
      <c r="K119" s="9">
        <v>1996232.6355479178</v>
      </c>
      <c r="L119" s="9">
        <v>2010580.5766470842</v>
      </c>
      <c r="M119" s="9">
        <v>2024928.5177462511</v>
      </c>
      <c r="N119" s="9">
        <v>2039276.4588454175</v>
      </c>
      <c r="O119" s="9">
        <v>2053624.3999445844</v>
      </c>
    </row>
    <row r="120" spans="1:15" x14ac:dyDescent="0.35">
      <c r="A120" t="s">
        <v>14</v>
      </c>
      <c r="B120">
        <v>357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</row>
    <row r="121" spans="1:15" x14ac:dyDescent="0.35">
      <c r="A121" t="s">
        <v>14</v>
      </c>
      <c r="B121">
        <v>358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</row>
    <row r="122" spans="1:15" x14ac:dyDescent="0.35">
      <c r="A122" t="s">
        <v>14</v>
      </c>
      <c r="B122">
        <v>359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</row>
    <row r="123" spans="1:15" ht="15" thickBot="1" x14ac:dyDescent="0.4">
      <c r="B123" s="3" t="s">
        <v>5</v>
      </c>
      <c r="C123" s="4">
        <f t="shared" ref="C123:O123" si="15">SUM(C113:C122)</f>
        <v>67273912.065177187</v>
      </c>
      <c r="D123" s="4">
        <f t="shared" si="15"/>
        <v>67770662.765779525</v>
      </c>
      <c r="E123" s="4">
        <f t="shared" si="15"/>
        <v>68267413.466381848</v>
      </c>
      <c r="F123" s="4">
        <f t="shared" si="15"/>
        <v>68764164.166984171</v>
      </c>
      <c r="G123" s="4">
        <f t="shared" si="15"/>
        <v>69260914.867586523</v>
      </c>
      <c r="H123" s="4">
        <f t="shared" si="15"/>
        <v>69757665.568188861</v>
      </c>
      <c r="I123" s="4">
        <f t="shared" si="15"/>
        <v>70254416.268791169</v>
      </c>
      <c r="J123" s="4">
        <f t="shared" si="15"/>
        <v>70751166.969393522</v>
      </c>
      <c r="K123" s="4">
        <f t="shared" si="15"/>
        <v>71247917.669995844</v>
      </c>
      <c r="L123" s="4">
        <f t="shared" si="15"/>
        <v>71744668.370598167</v>
      </c>
      <c r="M123" s="4">
        <f t="shared" si="15"/>
        <v>72241419.071200505</v>
      </c>
      <c r="N123" s="4">
        <f t="shared" si="15"/>
        <v>72738169.771802843</v>
      </c>
      <c r="O123" s="4">
        <f t="shared" si="15"/>
        <v>73234920.47240518</v>
      </c>
    </row>
    <row r="124" spans="1:15" ht="15" thickTop="1" x14ac:dyDescent="0.35">
      <c r="B124" s="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</row>
    <row r="125" spans="1:15" ht="15.5" x14ac:dyDescent="0.35">
      <c r="B125" s="1" t="s">
        <v>16</v>
      </c>
    </row>
    <row r="126" spans="1:15" x14ac:dyDescent="0.35">
      <c r="C126" s="2">
        <v>45657</v>
      </c>
      <c r="D126" s="2">
        <f t="shared" ref="D126:O126" si="16">EOMONTH(C126,0)+1</f>
        <v>45658</v>
      </c>
      <c r="E126" s="2">
        <f t="shared" si="16"/>
        <v>45689</v>
      </c>
      <c r="F126" s="2">
        <f t="shared" si="16"/>
        <v>45717</v>
      </c>
      <c r="G126" s="2">
        <f t="shared" si="16"/>
        <v>45748</v>
      </c>
      <c r="H126" s="2">
        <f t="shared" si="16"/>
        <v>45778</v>
      </c>
      <c r="I126" s="2">
        <f t="shared" si="16"/>
        <v>45809</v>
      </c>
      <c r="J126" s="2">
        <f t="shared" si="16"/>
        <v>45839</v>
      </c>
      <c r="K126" s="2">
        <f t="shared" si="16"/>
        <v>45870</v>
      </c>
      <c r="L126" s="2">
        <f t="shared" si="16"/>
        <v>45901</v>
      </c>
      <c r="M126" s="2">
        <f t="shared" si="16"/>
        <v>45931</v>
      </c>
      <c r="N126" s="2">
        <f t="shared" si="16"/>
        <v>45962</v>
      </c>
      <c r="O126" s="2">
        <f t="shared" si="16"/>
        <v>45992</v>
      </c>
    </row>
    <row r="127" spans="1:15" x14ac:dyDescent="0.35">
      <c r="B127" s="3" t="s">
        <v>3</v>
      </c>
    </row>
    <row r="128" spans="1:15" x14ac:dyDescent="0.35">
      <c r="A128" t="s">
        <v>17</v>
      </c>
      <c r="B128">
        <v>350.1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</row>
    <row r="129" spans="1:15" x14ac:dyDescent="0.35">
      <c r="A129" t="s">
        <v>17</v>
      </c>
      <c r="B129">
        <v>350.2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</row>
    <row r="130" spans="1:15" x14ac:dyDescent="0.35">
      <c r="A130" t="s">
        <v>17</v>
      </c>
      <c r="B130">
        <v>352</v>
      </c>
      <c r="C130" s="9">
        <v>1838108.81</v>
      </c>
      <c r="D130" s="9">
        <v>1838108.81</v>
      </c>
      <c r="E130" s="9">
        <v>1838108.81</v>
      </c>
      <c r="F130" s="9">
        <v>1838108.81</v>
      </c>
      <c r="G130" s="9">
        <v>1838108.81</v>
      </c>
      <c r="H130" s="9">
        <v>1838108.81</v>
      </c>
      <c r="I130" s="9">
        <v>1838108.81</v>
      </c>
      <c r="J130" s="9">
        <v>1838108.81</v>
      </c>
      <c r="K130" s="9">
        <v>1838108.81</v>
      </c>
      <c r="L130" s="9">
        <v>1838108.81</v>
      </c>
      <c r="M130" s="9">
        <v>1838108.81</v>
      </c>
      <c r="N130" s="9">
        <v>1838108.81</v>
      </c>
      <c r="O130" s="9">
        <v>1838108.81</v>
      </c>
    </row>
    <row r="131" spans="1:15" x14ac:dyDescent="0.35">
      <c r="A131" t="s">
        <v>17</v>
      </c>
      <c r="B131">
        <v>353</v>
      </c>
      <c r="C131" s="9">
        <v>85766061.090000018</v>
      </c>
      <c r="D131" s="9">
        <v>85766061.090000018</v>
      </c>
      <c r="E131" s="9">
        <v>85766061.090000018</v>
      </c>
      <c r="F131" s="9">
        <v>85766061.090000018</v>
      </c>
      <c r="G131" s="9">
        <v>85766061.090000018</v>
      </c>
      <c r="H131" s="9">
        <v>85766061.090000018</v>
      </c>
      <c r="I131" s="9">
        <v>85766061.090000018</v>
      </c>
      <c r="J131" s="9">
        <v>85766061.090000018</v>
      </c>
      <c r="K131" s="9">
        <v>85766061.090000018</v>
      </c>
      <c r="L131" s="9">
        <v>85766061.090000018</v>
      </c>
      <c r="M131" s="9">
        <v>85766061.090000018</v>
      </c>
      <c r="N131" s="9">
        <v>85766061.090000018</v>
      </c>
      <c r="O131" s="9">
        <v>85766061.090000018</v>
      </c>
    </row>
    <row r="132" spans="1:15" x14ac:dyDescent="0.35">
      <c r="A132" t="s">
        <v>17</v>
      </c>
      <c r="B132">
        <v>354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</row>
    <row r="133" spans="1:15" x14ac:dyDescent="0.35">
      <c r="A133" t="s">
        <v>17</v>
      </c>
      <c r="B133">
        <v>355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</row>
    <row r="134" spans="1:15" x14ac:dyDescent="0.35">
      <c r="A134" t="s">
        <v>17</v>
      </c>
      <c r="B134">
        <v>356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</row>
    <row r="135" spans="1:15" x14ac:dyDescent="0.35">
      <c r="A135" t="s">
        <v>17</v>
      </c>
      <c r="B135">
        <v>357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</row>
    <row r="136" spans="1:15" x14ac:dyDescent="0.35">
      <c r="A136" t="s">
        <v>17</v>
      </c>
      <c r="B136">
        <v>358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</row>
    <row r="137" spans="1:15" x14ac:dyDescent="0.35">
      <c r="A137" t="s">
        <v>17</v>
      </c>
      <c r="B137">
        <v>359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</row>
    <row r="138" spans="1:15" ht="15" thickBot="1" x14ac:dyDescent="0.4">
      <c r="B138" s="3" t="s">
        <v>5</v>
      </c>
      <c r="C138" s="4">
        <f t="shared" ref="C138:O138" si="17">SUM(C128:C137)</f>
        <v>87604169.900000021</v>
      </c>
      <c r="D138" s="4">
        <f t="shared" si="17"/>
        <v>87604169.900000021</v>
      </c>
      <c r="E138" s="4">
        <f t="shared" si="17"/>
        <v>87604169.900000021</v>
      </c>
      <c r="F138" s="4">
        <f t="shared" si="17"/>
        <v>87604169.900000021</v>
      </c>
      <c r="G138" s="4">
        <f t="shared" si="17"/>
        <v>87604169.900000021</v>
      </c>
      <c r="H138" s="4">
        <f t="shared" si="17"/>
        <v>87604169.900000021</v>
      </c>
      <c r="I138" s="4">
        <f t="shared" si="17"/>
        <v>87604169.900000021</v>
      </c>
      <c r="J138" s="4">
        <f t="shared" si="17"/>
        <v>87604169.900000021</v>
      </c>
      <c r="K138" s="4">
        <f t="shared" si="17"/>
        <v>87604169.900000021</v>
      </c>
      <c r="L138" s="4">
        <f t="shared" si="17"/>
        <v>87604169.900000021</v>
      </c>
      <c r="M138" s="4">
        <f t="shared" si="17"/>
        <v>87604169.900000021</v>
      </c>
      <c r="N138" s="4">
        <f t="shared" si="17"/>
        <v>87604169.900000021</v>
      </c>
      <c r="O138" s="4">
        <f t="shared" si="17"/>
        <v>87604169.900000021</v>
      </c>
    </row>
    <row r="139" spans="1:15" ht="15" thickTop="1" x14ac:dyDescent="0.35"/>
    <row r="140" spans="1:15" ht="15.5" x14ac:dyDescent="0.35">
      <c r="B140" s="1" t="s">
        <v>18</v>
      </c>
    </row>
    <row r="141" spans="1:15" x14ac:dyDescent="0.35">
      <c r="C141" s="2">
        <v>45657</v>
      </c>
      <c r="D141" s="2">
        <f t="shared" ref="D141:O141" si="18">EOMONTH(C141,0)+1</f>
        <v>45658</v>
      </c>
      <c r="E141" s="2">
        <f t="shared" si="18"/>
        <v>45689</v>
      </c>
      <c r="F141" s="2">
        <f t="shared" si="18"/>
        <v>45717</v>
      </c>
      <c r="G141" s="2">
        <f t="shared" si="18"/>
        <v>45748</v>
      </c>
      <c r="H141" s="2">
        <f t="shared" si="18"/>
        <v>45778</v>
      </c>
      <c r="I141" s="2">
        <f t="shared" si="18"/>
        <v>45809</v>
      </c>
      <c r="J141" s="2">
        <f t="shared" si="18"/>
        <v>45839</v>
      </c>
      <c r="K141" s="2">
        <f t="shared" si="18"/>
        <v>45870</v>
      </c>
      <c r="L141" s="2">
        <f t="shared" si="18"/>
        <v>45901</v>
      </c>
      <c r="M141" s="2">
        <f t="shared" si="18"/>
        <v>45931</v>
      </c>
      <c r="N141" s="2">
        <f t="shared" si="18"/>
        <v>45962</v>
      </c>
      <c r="O141" s="2">
        <f t="shared" si="18"/>
        <v>45992</v>
      </c>
    </row>
    <row r="142" spans="1:15" x14ac:dyDescent="0.35">
      <c r="B142" s="3" t="s">
        <v>3</v>
      </c>
    </row>
    <row r="143" spans="1:15" x14ac:dyDescent="0.35">
      <c r="A143" t="s">
        <v>17</v>
      </c>
      <c r="B143">
        <v>350.1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</row>
    <row r="144" spans="1:15" x14ac:dyDescent="0.35">
      <c r="A144" t="s">
        <v>17</v>
      </c>
      <c r="B144">
        <v>350.2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</row>
    <row r="145" spans="1:15" x14ac:dyDescent="0.35">
      <c r="A145" t="s">
        <v>17</v>
      </c>
      <c r="B145">
        <v>352</v>
      </c>
      <c r="C145" s="9">
        <v>365959.30425508367</v>
      </c>
      <c r="D145" s="9">
        <v>369895.92062316695</v>
      </c>
      <c r="E145" s="9">
        <v>373832.53699125035</v>
      </c>
      <c r="F145" s="9">
        <v>377769.15335933364</v>
      </c>
      <c r="G145" s="9">
        <v>381705.76972741704</v>
      </c>
      <c r="H145" s="9">
        <v>385642.38609550032</v>
      </c>
      <c r="I145" s="9">
        <v>389579.00246358372</v>
      </c>
      <c r="J145" s="9">
        <v>393515.618831667</v>
      </c>
      <c r="K145" s="9">
        <v>397452.2351997504</v>
      </c>
      <c r="L145" s="9">
        <v>401388.85156783368</v>
      </c>
      <c r="M145" s="9">
        <v>405325.46793591708</v>
      </c>
      <c r="N145" s="9">
        <v>409262.08430400037</v>
      </c>
      <c r="O145" s="9">
        <v>413198.70067208377</v>
      </c>
    </row>
    <row r="146" spans="1:15" x14ac:dyDescent="0.35">
      <c r="A146" t="s">
        <v>17</v>
      </c>
      <c r="B146">
        <v>353</v>
      </c>
      <c r="C146" s="9">
        <v>19687936.097549438</v>
      </c>
      <c r="D146" s="9">
        <v>19864471.239959687</v>
      </c>
      <c r="E146" s="9">
        <v>20041006.382369936</v>
      </c>
      <c r="F146" s="9">
        <v>20217541.524780184</v>
      </c>
      <c r="G146" s="9">
        <v>20394076.667190433</v>
      </c>
      <c r="H146" s="9">
        <v>20570611.809600681</v>
      </c>
      <c r="I146" s="9">
        <v>20747146.95201093</v>
      </c>
      <c r="J146" s="9">
        <v>20923682.094421178</v>
      </c>
      <c r="K146" s="9">
        <v>21100217.236831427</v>
      </c>
      <c r="L146" s="9">
        <v>21276752.379241675</v>
      </c>
      <c r="M146" s="9">
        <v>21453287.521651924</v>
      </c>
      <c r="N146" s="9">
        <v>21629822.664062172</v>
      </c>
      <c r="O146" s="9">
        <v>21806357.806472421</v>
      </c>
    </row>
    <row r="147" spans="1:15" x14ac:dyDescent="0.35">
      <c r="A147" t="s">
        <v>17</v>
      </c>
      <c r="B147">
        <v>354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</row>
    <row r="148" spans="1:15" x14ac:dyDescent="0.35">
      <c r="A148" t="s">
        <v>17</v>
      </c>
      <c r="B148">
        <v>355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</row>
    <row r="149" spans="1:15" x14ac:dyDescent="0.35">
      <c r="A149" t="s">
        <v>17</v>
      </c>
      <c r="B149">
        <v>356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</row>
    <row r="150" spans="1:15" x14ac:dyDescent="0.35">
      <c r="A150" t="s">
        <v>17</v>
      </c>
      <c r="B150">
        <v>357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</row>
    <row r="151" spans="1:15" x14ac:dyDescent="0.35">
      <c r="A151" t="s">
        <v>17</v>
      </c>
      <c r="B151">
        <v>358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</row>
    <row r="152" spans="1:15" x14ac:dyDescent="0.35">
      <c r="A152" t="s">
        <v>17</v>
      </c>
      <c r="B152">
        <v>359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</row>
    <row r="153" spans="1:15" ht="15" thickBot="1" x14ac:dyDescent="0.4">
      <c r="B153" s="3" t="s">
        <v>5</v>
      </c>
      <c r="C153" s="4">
        <f t="shared" ref="C153:O153" si="19">SUM(C143:C152)</f>
        <v>20053895.401804522</v>
      </c>
      <c r="D153" s="4">
        <f t="shared" si="19"/>
        <v>20234367.160582855</v>
      </c>
      <c r="E153" s="4">
        <f t="shared" si="19"/>
        <v>20414838.919361185</v>
      </c>
      <c r="F153" s="4">
        <f t="shared" si="19"/>
        <v>20595310.678139519</v>
      </c>
      <c r="G153" s="4">
        <f t="shared" si="19"/>
        <v>20775782.436917849</v>
      </c>
      <c r="H153" s="4">
        <f t="shared" si="19"/>
        <v>20956254.195696183</v>
      </c>
      <c r="I153" s="4">
        <f t="shared" si="19"/>
        <v>21136725.954474512</v>
      </c>
      <c r="J153" s="4">
        <f t="shared" si="19"/>
        <v>21317197.713252846</v>
      </c>
      <c r="K153" s="4">
        <f t="shared" si="19"/>
        <v>21497669.472031176</v>
      </c>
      <c r="L153" s="4">
        <f t="shared" si="19"/>
        <v>21678141.23080951</v>
      </c>
      <c r="M153" s="4">
        <f t="shared" si="19"/>
        <v>21858612.98958784</v>
      </c>
      <c r="N153" s="4">
        <f t="shared" si="19"/>
        <v>22039084.748366173</v>
      </c>
      <c r="O153" s="4">
        <f t="shared" si="19"/>
        <v>22219556.507144503</v>
      </c>
    </row>
    <row r="154" spans="1:15" ht="15" thickTop="1" x14ac:dyDescent="0.35">
      <c r="B154" s="3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</row>
    <row r="155" spans="1:15" ht="15.5" x14ac:dyDescent="0.35">
      <c r="B155" s="1" t="s">
        <v>19</v>
      </c>
    </row>
    <row r="156" spans="1:15" x14ac:dyDescent="0.35">
      <c r="C156" s="2">
        <v>45657</v>
      </c>
      <c r="D156" s="2">
        <f t="shared" ref="D156:O156" si="20">EOMONTH(C156,0)+1</f>
        <v>45658</v>
      </c>
      <c r="E156" s="2">
        <f t="shared" si="20"/>
        <v>45689</v>
      </c>
      <c r="F156" s="2">
        <f t="shared" si="20"/>
        <v>45717</v>
      </c>
      <c r="G156" s="2">
        <f t="shared" si="20"/>
        <v>45748</v>
      </c>
      <c r="H156" s="2">
        <f t="shared" si="20"/>
        <v>45778</v>
      </c>
      <c r="I156" s="2">
        <f t="shared" si="20"/>
        <v>45809</v>
      </c>
      <c r="J156" s="2">
        <f t="shared" si="20"/>
        <v>45839</v>
      </c>
      <c r="K156" s="2">
        <f t="shared" si="20"/>
        <v>45870</v>
      </c>
      <c r="L156" s="2">
        <f t="shared" si="20"/>
        <v>45901</v>
      </c>
      <c r="M156" s="2">
        <f t="shared" si="20"/>
        <v>45931</v>
      </c>
      <c r="N156" s="2">
        <f t="shared" si="20"/>
        <v>45962</v>
      </c>
      <c r="O156" s="2">
        <f t="shared" si="20"/>
        <v>45992</v>
      </c>
    </row>
    <row r="157" spans="1:15" x14ac:dyDescent="0.35">
      <c r="B157" s="3" t="s">
        <v>3</v>
      </c>
    </row>
    <row r="158" spans="1:15" x14ac:dyDescent="0.35">
      <c r="A158" t="s">
        <v>20</v>
      </c>
      <c r="B158">
        <v>350.1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</row>
    <row r="159" spans="1:15" x14ac:dyDescent="0.35">
      <c r="A159" t="s">
        <v>20</v>
      </c>
      <c r="B159">
        <v>350.2</v>
      </c>
      <c r="C159" s="9">
        <v>352196.33</v>
      </c>
      <c r="D159" s="9">
        <v>352196.33</v>
      </c>
      <c r="E159" s="9">
        <v>352196.33</v>
      </c>
      <c r="F159" s="9">
        <v>352196.33</v>
      </c>
      <c r="G159" s="9">
        <v>352196.33</v>
      </c>
      <c r="H159" s="9">
        <v>352196.33</v>
      </c>
      <c r="I159" s="9">
        <v>352196.33</v>
      </c>
      <c r="J159" s="9">
        <v>352196.33</v>
      </c>
      <c r="K159" s="9">
        <v>352196.33</v>
      </c>
      <c r="L159" s="9">
        <v>352196.33</v>
      </c>
      <c r="M159" s="9">
        <v>352196.33</v>
      </c>
      <c r="N159" s="9">
        <v>352196.33</v>
      </c>
      <c r="O159" s="9">
        <v>352196.33</v>
      </c>
    </row>
    <row r="160" spans="1:15" x14ac:dyDescent="0.35">
      <c r="A160" t="s">
        <v>20</v>
      </c>
      <c r="B160">
        <v>352</v>
      </c>
      <c r="C160" s="9">
        <v>14274890.950000003</v>
      </c>
      <c r="D160" s="9">
        <v>14274890.950000003</v>
      </c>
      <c r="E160" s="9">
        <v>14274890.950000003</v>
      </c>
      <c r="F160" s="9">
        <v>14274890.950000003</v>
      </c>
      <c r="G160" s="9">
        <v>14274890.950000003</v>
      </c>
      <c r="H160" s="9">
        <v>14274890.950000003</v>
      </c>
      <c r="I160" s="9">
        <v>14274890.950000003</v>
      </c>
      <c r="J160" s="9">
        <v>14274890.950000003</v>
      </c>
      <c r="K160" s="9">
        <v>14274890.950000003</v>
      </c>
      <c r="L160" s="9">
        <v>14274890.950000003</v>
      </c>
      <c r="M160" s="9">
        <v>14274890.950000003</v>
      </c>
      <c r="N160" s="9">
        <v>14274890.950000003</v>
      </c>
      <c r="O160" s="9">
        <v>14274890.950000003</v>
      </c>
    </row>
    <row r="161" spans="1:15" x14ac:dyDescent="0.35">
      <c r="A161" t="s">
        <v>20</v>
      </c>
      <c r="B161">
        <v>353</v>
      </c>
      <c r="C161" s="9">
        <v>40281883.330000013</v>
      </c>
      <c r="D161" s="9">
        <v>40281883.330000013</v>
      </c>
      <c r="E161" s="9">
        <v>40281883.330000013</v>
      </c>
      <c r="F161" s="9">
        <v>40281883.330000013</v>
      </c>
      <c r="G161" s="9">
        <v>40281883.330000013</v>
      </c>
      <c r="H161" s="9">
        <v>40281883.330000013</v>
      </c>
      <c r="I161" s="9">
        <v>40281883.330000013</v>
      </c>
      <c r="J161" s="9">
        <v>40281883.330000013</v>
      </c>
      <c r="K161" s="9">
        <v>40281883.330000013</v>
      </c>
      <c r="L161" s="9">
        <v>40281883.330000013</v>
      </c>
      <c r="M161" s="9">
        <v>40281883.330000013</v>
      </c>
      <c r="N161" s="9">
        <v>40281883.330000013</v>
      </c>
      <c r="O161" s="9">
        <v>40281883.330000013</v>
      </c>
    </row>
    <row r="162" spans="1:15" x14ac:dyDescent="0.35">
      <c r="A162" t="s">
        <v>20</v>
      </c>
      <c r="B162">
        <v>354</v>
      </c>
      <c r="C162" s="9">
        <v>73849384.369999975</v>
      </c>
      <c r="D162" s="9">
        <v>73849384.369999975</v>
      </c>
      <c r="E162" s="9">
        <v>73849384.369999975</v>
      </c>
      <c r="F162" s="9">
        <v>73849384.369999975</v>
      </c>
      <c r="G162" s="9">
        <v>73849384.369999975</v>
      </c>
      <c r="H162" s="9">
        <v>73849384.369999975</v>
      </c>
      <c r="I162" s="9">
        <v>73849384.369999975</v>
      </c>
      <c r="J162" s="9">
        <v>73849384.369999975</v>
      </c>
      <c r="K162" s="9">
        <v>73849384.369999975</v>
      </c>
      <c r="L162" s="9">
        <v>73849384.369999975</v>
      </c>
      <c r="M162" s="9">
        <v>73849384.369999975</v>
      </c>
      <c r="N162" s="9">
        <v>73849384.369999975</v>
      </c>
      <c r="O162" s="9">
        <v>73849384.369999975</v>
      </c>
    </row>
    <row r="163" spans="1:15" x14ac:dyDescent="0.35">
      <c r="A163" t="s">
        <v>20</v>
      </c>
      <c r="B163">
        <v>355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</row>
    <row r="164" spans="1:15" x14ac:dyDescent="0.35">
      <c r="A164" t="s">
        <v>20</v>
      </c>
      <c r="B164">
        <v>356</v>
      </c>
      <c r="C164" s="9">
        <v>184708756.00000003</v>
      </c>
      <c r="D164" s="9">
        <v>184708756.00000003</v>
      </c>
      <c r="E164" s="9">
        <v>184708756.00000003</v>
      </c>
      <c r="F164" s="9">
        <v>184708756.00000003</v>
      </c>
      <c r="G164" s="9">
        <v>184708756.00000003</v>
      </c>
      <c r="H164" s="9">
        <v>184708756.00000003</v>
      </c>
      <c r="I164" s="9">
        <v>184708756.00000003</v>
      </c>
      <c r="J164" s="9">
        <v>184708756.00000003</v>
      </c>
      <c r="K164" s="9">
        <v>184708756.00000003</v>
      </c>
      <c r="L164" s="9">
        <v>184708756.00000003</v>
      </c>
      <c r="M164" s="9">
        <v>184708756.00000003</v>
      </c>
      <c r="N164" s="9">
        <v>184708756.00000003</v>
      </c>
      <c r="O164" s="9">
        <v>184708756.00000003</v>
      </c>
    </row>
    <row r="165" spans="1:15" x14ac:dyDescent="0.35">
      <c r="A165" t="s">
        <v>20</v>
      </c>
      <c r="B165">
        <v>357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</row>
    <row r="166" spans="1:15" x14ac:dyDescent="0.35">
      <c r="A166" t="s">
        <v>20</v>
      </c>
      <c r="B166">
        <v>358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</row>
    <row r="167" spans="1:15" x14ac:dyDescent="0.35">
      <c r="A167" t="s">
        <v>20</v>
      </c>
      <c r="B167">
        <v>359</v>
      </c>
      <c r="C167" s="9">
        <v>2169979.9999999991</v>
      </c>
      <c r="D167" s="9">
        <v>2169979.9999999991</v>
      </c>
      <c r="E167" s="9">
        <v>2169979.9999999991</v>
      </c>
      <c r="F167" s="9">
        <v>2169979.9999999991</v>
      </c>
      <c r="G167" s="9">
        <v>2169979.9999999991</v>
      </c>
      <c r="H167" s="9">
        <v>2169979.9999999991</v>
      </c>
      <c r="I167" s="9">
        <v>2169979.9999999991</v>
      </c>
      <c r="J167" s="9">
        <v>2169979.9999999991</v>
      </c>
      <c r="K167" s="9">
        <v>2169979.9999999991</v>
      </c>
      <c r="L167" s="9">
        <v>2169979.9999999991</v>
      </c>
      <c r="M167" s="9">
        <v>2169979.9999999991</v>
      </c>
      <c r="N167" s="9">
        <v>2169979.9999999991</v>
      </c>
      <c r="O167" s="9">
        <v>2169979.9999999991</v>
      </c>
    </row>
    <row r="168" spans="1:15" ht="15" thickBot="1" x14ac:dyDescent="0.4">
      <c r="B168" s="3" t="s">
        <v>5</v>
      </c>
      <c r="C168" s="4">
        <f t="shared" ref="C168:O168" si="21">SUM(C158:C167)</f>
        <v>315637090.98000002</v>
      </c>
      <c r="D168" s="4">
        <f t="shared" si="21"/>
        <v>315637090.98000002</v>
      </c>
      <c r="E168" s="4">
        <f t="shared" si="21"/>
        <v>315637090.98000002</v>
      </c>
      <c r="F168" s="4">
        <f t="shared" si="21"/>
        <v>315637090.98000002</v>
      </c>
      <c r="G168" s="4">
        <f t="shared" si="21"/>
        <v>315637090.98000002</v>
      </c>
      <c r="H168" s="4">
        <f t="shared" si="21"/>
        <v>315637090.98000002</v>
      </c>
      <c r="I168" s="4">
        <f t="shared" si="21"/>
        <v>315637090.98000002</v>
      </c>
      <c r="J168" s="4">
        <f t="shared" si="21"/>
        <v>315637090.98000002</v>
      </c>
      <c r="K168" s="4">
        <f t="shared" si="21"/>
        <v>315637090.98000002</v>
      </c>
      <c r="L168" s="4">
        <f t="shared" si="21"/>
        <v>315637090.98000002</v>
      </c>
      <c r="M168" s="4">
        <f t="shared" si="21"/>
        <v>315637090.98000002</v>
      </c>
      <c r="N168" s="4">
        <f t="shared" si="21"/>
        <v>315637090.98000002</v>
      </c>
      <c r="O168" s="4">
        <f t="shared" si="21"/>
        <v>315637090.98000002</v>
      </c>
    </row>
    <row r="169" spans="1:15" ht="15" thickTop="1" x14ac:dyDescent="0.35"/>
    <row r="170" spans="1:15" ht="15.5" x14ac:dyDescent="0.35">
      <c r="B170" s="1" t="s">
        <v>21</v>
      </c>
    </row>
    <row r="171" spans="1:15" x14ac:dyDescent="0.35">
      <c r="C171" s="2">
        <v>45657</v>
      </c>
      <c r="D171" s="2">
        <f t="shared" ref="D171:O171" si="22">EOMONTH(C171,0)+1</f>
        <v>45658</v>
      </c>
      <c r="E171" s="2">
        <f t="shared" si="22"/>
        <v>45689</v>
      </c>
      <c r="F171" s="2">
        <f t="shared" si="22"/>
        <v>45717</v>
      </c>
      <c r="G171" s="2">
        <f t="shared" si="22"/>
        <v>45748</v>
      </c>
      <c r="H171" s="2">
        <f t="shared" si="22"/>
        <v>45778</v>
      </c>
      <c r="I171" s="2">
        <f t="shared" si="22"/>
        <v>45809</v>
      </c>
      <c r="J171" s="2">
        <f t="shared" si="22"/>
        <v>45839</v>
      </c>
      <c r="K171" s="2">
        <f t="shared" si="22"/>
        <v>45870</v>
      </c>
      <c r="L171" s="2">
        <f t="shared" si="22"/>
        <v>45901</v>
      </c>
      <c r="M171" s="2">
        <f t="shared" si="22"/>
        <v>45931</v>
      </c>
      <c r="N171" s="2">
        <f t="shared" si="22"/>
        <v>45962</v>
      </c>
      <c r="O171" s="2">
        <f t="shared" si="22"/>
        <v>45992</v>
      </c>
    </row>
    <row r="172" spans="1:15" x14ac:dyDescent="0.35">
      <c r="B172" s="3" t="s">
        <v>3</v>
      </c>
    </row>
    <row r="173" spans="1:15" x14ac:dyDescent="0.35">
      <c r="A173" t="s">
        <v>20</v>
      </c>
      <c r="B173">
        <v>350.1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</row>
    <row r="174" spans="1:15" x14ac:dyDescent="0.35">
      <c r="A174" t="s">
        <v>20</v>
      </c>
      <c r="B174">
        <v>350.2</v>
      </c>
      <c r="C174" s="9">
        <v>55054.156317833418</v>
      </c>
      <c r="D174" s="9">
        <v>55541.361241000086</v>
      </c>
      <c r="E174" s="9">
        <v>56028.566164166754</v>
      </c>
      <c r="F174" s="9">
        <v>56515.771087333422</v>
      </c>
      <c r="G174" s="9">
        <v>57002.97601050009</v>
      </c>
      <c r="H174" s="9">
        <v>57490.180933666757</v>
      </c>
      <c r="I174" s="9">
        <v>57977.385856833425</v>
      </c>
      <c r="J174" s="9">
        <v>58464.590780000093</v>
      </c>
      <c r="K174" s="9">
        <v>58951.795703166761</v>
      </c>
      <c r="L174" s="9">
        <v>59439.000626333429</v>
      </c>
      <c r="M174" s="9">
        <v>59926.205549500097</v>
      </c>
      <c r="N174" s="9">
        <v>60413.410472666765</v>
      </c>
      <c r="O174" s="9">
        <v>60900.615395833433</v>
      </c>
    </row>
    <row r="175" spans="1:15" x14ac:dyDescent="0.35">
      <c r="A175" t="s">
        <v>20</v>
      </c>
      <c r="B175">
        <v>352</v>
      </c>
      <c r="C175" s="9">
        <v>3874351.8874395862</v>
      </c>
      <c r="D175" s="9">
        <v>3904923.945557503</v>
      </c>
      <c r="E175" s="9">
        <v>3935496.0036754194</v>
      </c>
      <c r="F175" s="9">
        <v>3966068.0617933357</v>
      </c>
      <c r="G175" s="9">
        <v>3996640.1199112525</v>
      </c>
      <c r="H175" s="9">
        <v>4027212.1780291693</v>
      </c>
      <c r="I175" s="9">
        <v>4057784.2361470857</v>
      </c>
      <c r="J175" s="9">
        <v>4088356.294265002</v>
      </c>
      <c r="K175" s="9">
        <v>4118928.3523829188</v>
      </c>
      <c r="L175" s="9">
        <v>4149500.4105008356</v>
      </c>
      <c r="M175" s="9">
        <v>4180072.468618752</v>
      </c>
      <c r="N175" s="9">
        <v>4210644.5267366683</v>
      </c>
      <c r="O175" s="9">
        <v>4241216.5848545851</v>
      </c>
    </row>
    <row r="176" spans="1:15" x14ac:dyDescent="0.35">
      <c r="A176" t="s">
        <v>20</v>
      </c>
      <c r="B176">
        <v>353</v>
      </c>
      <c r="C176" s="9">
        <v>11674922.371835675</v>
      </c>
      <c r="D176" s="9">
        <v>11757835.915023258</v>
      </c>
      <c r="E176" s="9">
        <v>11840749.458210841</v>
      </c>
      <c r="F176" s="9">
        <v>11923663.001398424</v>
      </c>
      <c r="G176" s="9">
        <v>12006576.544586008</v>
      </c>
      <c r="H176" s="9">
        <v>12089490.087773591</v>
      </c>
      <c r="I176" s="9">
        <v>12172403.630961174</v>
      </c>
      <c r="J176" s="9">
        <v>12255317.174148757</v>
      </c>
      <c r="K176" s="9">
        <v>12338230.717336342</v>
      </c>
      <c r="L176" s="9">
        <v>12421144.260523925</v>
      </c>
      <c r="M176" s="9">
        <v>12504057.803711507</v>
      </c>
      <c r="N176" s="9">
        <v>12586971.34689909</v>
      </c>
      <c r="O176" s="9">
        <v>12669884.890086675</v>
      </c>
    </row>
    <row r="177" spans="1:15" x14ac:dyDescent="0.35">
      <c r="A177" t="s">
        <v>20</v>
      </c>
      <c r="B177">
        <v>354</v>
      </c>
      <c r="C177" s="9">
        <v>24327204.406474262</v>
      </c>
      <c r="D177" s="9">
        <v>24477364.821359932</v>
      </c>
      <c r="E177" s="9">
        <v>24627525.236245595</v>
      </c>
      <c r="F177" s="9">
        <v>24777685.651131265</v>
      </c>
      <c r="G177" s="9">
        <v>24927846.066016927</v>
      </c>
      <c r="H177" s="9">
        <v>25078006.480902597</v>
      </c>
      <c r="I177" s="9">
        <v>25228166.89578826</v>
      </c>
      <c r="J177" s="9">
        <v>25378327.31067393</v>
      </c>
      <c r="K177" s="9">
        <v>25528487.725559592</v>
      </c>
      <c r="L177" s="9">
        <v>25678648.140445262</v>
      </c>
      <c r="M177" s="9">
        <v>25828808.555330925</v>
      </c>
      <c r="N177" s="9">
        <v>25978968.970216595</v>
      </c>
      <c r="O177" s="9">
        <v>26129129.385102257</v>
      </c>
    </row>
    <row r="178" spans="1:15" x14ac:dyDescent="0.35">
      <c r="A178" t="s">
        <v>20</v>
      </c>
      <c r="B178">
        <v>355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</row>
    <row r="179" spans="1:15" x14ac:dyDescent="0.35">
      <c r="A179" t="s">
        <v>20</v>
      </c>
      <c r="B179">
        <v>356</v>
      </c>
      <c r="C179" s="9">
        <v>60410926.325059131</v>
      </c>
      <c r="D179" s="9">
        <v>60880394.4132258</v>
      </c>
      <c r="E179" s="9">
        <v>61349862.501392469</v>
      </c>
      <c r="F179" s="9">
        <v>61819330.589559138</v>
      </c>
      <c r="G179" s="9">
        <v>62288798.677725807</v>
      </c>
      <c r="H179" s="9">
        <v>62758266.765892476</v>
      </c>
      <c r="I179" s="9">
        <v>63227734.854059145</v>
      </c>
      <c r="J179" s="9">
        <v>63697202.942225814</v>
      </c>
      <c r="K179" s="9">
        <v>64166671.030392483</v>
      </c>
      <c r="L179" s="9">
        <v>64636139.118559152</v>
      </c>
      <c r="M179" s="9">
        <v>65105607.206725821</v>
      </c>
      <c r="N179" s="9">
        <v>65575075.29489249</v>
      </c>
      <c r="O179" s="9">
        <v>66044543.383059159</v>
      </c>
    </row>
    <row r="180" spans="1:15" x14ac:dyDescent="0.35">
      <c r="A180" t="s">
        <v>20</v>
      </c>
      <c r="B180">
        <v>357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</row>
    <row r="181" spans="1:15" x14ac:dyDescent="0.35">
      <c r="A181" t="s">
        <v>20</v>
      </c>
      <c r="B181">
        <v>358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</row>
    <row r="182" spans="1:15" x14ac:dyDescent="0.35">
      <c r="A182" t="s">
        <v>20</v>
      </c>
      <c r="B182">
        <v>359</v>
      </c>
      <c r="C182" s="9">
        <v>443643.58776399872</v>
      </c>
      <c r="D182" s="9">
        <v>446464.5617639987</v>
      </c>
      <c r="E182" s="9">
        <v>449285.53576399869</v>
      </c>
      <c r="F182" s="9">
        <v>452106.50976399868</v>
      </c>
      <c r="G182" s="9">
        <v>454927.48376399867</v>
      </c>
      <c r="H182" s="9">
        <v>457748.45776399865</v>
      </c>
      <c r="I182" s="9">
        <v>460569.43176399864</v>
      </c>
      <c r="J182" s="9">
        <v>463390.40576399863</v>
      </c>
      <c r="K182" s="9">
        <v>466211.37976399862</v>
      </c>
      <c r="L182" s="9">
        <v>469032.3537639986</v>
      </c>
      <c r="M182" s="9">
        <v>471853.32776399859</v>
      </c>
      <c r="N182" s="9">
        <v>474674.30176399858</v>
      </c>
      <c r="O182" s="9">
        <v>477495.27576399856</v>
      </c>
    </row>
    <row r="183" spans="1:15" ht="15" thickBot="1" x14ac:dyDescent="0.4">
      <c r="B183" s="3" t="s">
        <v>5</v>
      </c>
      <c r="C183" s="4">
        <f t="shared" ref="C183:O183" si="23">SUM(C173:C182)</f>
        <v>100786102.73489049</v>
      </c>
      <c r="D183" s="4">
        <f t="shared" si="23"/>
        <v>101522525.01817149</v>
      </c>
      <c r="E183" s="4">
        <f t="shared" si="23"/>
        <v>102258947.30145249</v>
      </c>
      <c r="F183" s="4">
        <f t="shared" si="23"/>
        <v>102995369.5847335</v>
      </c>
      <c r="G183" s="4">
        <f t="shared" si="23"/>
        <v>103731791.86801448</v>
      </c>
      <c r="H183" s="4">
        <f t="shared" si="23"/>
        <v>104468214.1512955</v>
      </c>
      <c r="I183" s="4">
        <f t="shared" si="23"/>
        <v>105204636.4345765</v>
      </c>
      <c r="J183" s="4">
        <f t="shared" si="23"/>
        <v>105941058.71785749</v>
      </c>
      <c r="K183" s="4">
        <f t="shared" si="23"/>
        <v>106677481.00113851</v>
      </c>
      <c r="L183" s="4">
        <f t="shared" si="23"/>
        <v>107413903.28441951</v>
      </c>
      <c r="M183" s="4">
        <f t="shared" si="23"/>
        <v>108150325.56770051</v>
      </c>
      <c r="N183" s="4">
        <f t="shared" si="23"/>
        <v>108886747.8509815</v>
      </c>
      <c r="O183" s="4">
        <f t="shared" si="23"/>
        <v>109623170.13426252</v>
      </c>
    </row>
    <row r="184" spans="1:15" ht="15" thickTop="1" x14ac:dyDescent="0.35"/>
    <row r="185" spans="1:15" ht="15.5" x14ac:dyDescent="0.35">
      <c r="B185" s="1" t="s">
        <v>22</v>
      </c>
    </row>
    <row r="186" spans="1:15" x14ac:dyDescent="0.35">
      <c r="C186" s="2">
        <v>45657</v>
      </c>
      <c r="D186" s="2">
        <f t="shared" ref="D186:O186" si="24">EOMONTH(C186,0)+1</f>
        <v>45658</v>
      </c>
      <c r="E186" s="2">
        <f t="shared" si="24"/>
        <v>45689</v>
      </c>
      <c r="F186" s="2">
        <f t="shared" si="24"/>
        <v>45717</v>
      </c>
      <c r="G186" s="2">
        <f t="shared" si="24"/>
        <v>45748</v>
      </c>
      <c r="H186" s="2">
        <f t="shared" si="24"/>
        <v>45778</v>
      </c>
      <c r="I186" s="2">
        <f t="shared" si="24"/>
        <v>45809</v>
      </c>
      <c r="J186" s="2">
        <f t="shared" si="24"/>
        <v>45839</v>
      </c>
      <c r="K186" s="2">
        <f t="shared" si="24"/>
        <v>45870</v>
      </c>
      <c r="L186" s="2">
        <f t="shared" si="24"/>
        <v>45901</v>
      </c>
      <c r="M186" s="2">
        <f t="shared" si="24"/>
        <v>45931</v>
      </c>
      <c r="N186" s="2">
        <f t="shared" si="24"/>
        <v>45962</v>
      </c>
      <c r="O186" s="2">
        <f t="shared" si="24"/>
        <v>45992</v>
      </c>
    </row>
    <row r="187" spans="1:15" x14ac:dyDescent="0.35">
      <c r="B187" s="3" t="s">
        <v>3</v>
      </c>
    </row>
    <row r="188" spans="1:15" x14ac:dyDescent="0.35">
      <c r="A188" t="s">
        <v>23</v>
      </c>
      <c r="B188">
        <v>350.1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</row>
    <row r="189" spans="1:15" x14ac:dyDescent="0.35">
      <c r="A189" t="s">
        <v>23</v>
      </c>
      <c r="B189">
        <v>350.2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</row>
    <row r="190" spans="1:15" x14ac:dyDescent="0.35">
      <c r="A190" t="s">
        <v>23</v>
      </c>
      <c r="B190">
        <v>352</v>
      </c>
      <c r="C190" s="9">
        <v>11887680.449999997</v>
      </c>
      <c r="D190" s="9">
        <v>11887680.449999997</v>
      </c>
      <c r="E190" s="9">
        <v>11887680.449999997</v>
      </c>
      <c r="F190" s="9">
        <v>11887680.449999997</v>
      </c>
      <c r="G190" s="9">
        <v>11887680.449999997</v>
      </c>
      <c r="H190" s="9">
        <v>11887680.449999997</v>
      </c>
      <c r="I190" s="9">
        <v>11887680.449999997</v>
      </c>
      <c r="J190" s="9">
        <v>11887680.449999997</v>
      </c>
      <c r="K190" s="9">
        <v>11887680.449999997</v>
      </c>
      <c r="L190" s="9">
        <v>11887680.449999997</v>
      </c>
      <c r="M190" s="9">
        <v>11887680.449999997</v>
      </c>
      <c r="N190" s="9">
        <v>11887680.449999997</v>
      </c>
      <c r="O190" s="9">
        <v>11887680.449999997</v>
      </c>
    </row>
    <row r="191" spans="1:15" x14ac:dyDescent="0.35">
      <c r="A191" t="s">
        <v>23</v>
      </c>
      <c r="B191">
        <v>353</v>
      </c>
      <c r="C191" s="9">
        <v>84755375.25000006</v>
      </c>
      <c r="D191" s="9">
        <v>84755375.25000006</v>
      </c>
      <c r="E191" s="9">
        <v>84755375.25000006</v>
      </c>
      <c r="F191" s="9">
        <v>84755717.760000065</v>
      </c>
      <c r="G191" s="9">
        <v>84755895.510000065</v>
      </c>
      <c r="H191" s="9">
        <v>84755836.440000072</v>
      </c>
      <c r="I191" s="9">
        <v>84756827.800000072</v>
      </c>
      <c r="J191" s="9">
        <v>84756639.340000078</v>
      </c>
      <c r="K191" s="9">
        <v>84756639.340000078</v>
      </c>
      <c r="L191" s="9">
        <v>84756639.340000078</v>
      </c>
      <c r="M191" s="9">
        <v>84756639.340000078</v>
      </c>
      <c r="N191" s="9">
        <v>84756639.340000078</v>
      </c>
      <c r="O191" s="9">
        <v>84756639.340000078</v>
      </c>
    </row>
    <row r="192" spans="1:15" x14ac:dyDescent="0.35">
      <c r="A192" t="s">
        <v>23</v>
      </c>
      <c r="B192">
        <v>354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</row>
    <row r="193" spans="1:15" x14ac:dyDescent="0.35">
      <c r="A193" t="s">
        <v>23</v>
      </c>
      <c r="B193">
        <v>355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</row>
    <row r="194" spans="1:15" x14ac:dyDescent="0.35">
      <c r="A194" t="s">
        <v>23</v>
      </c>
      <c r="B194">
        <v>356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</row>
    <row r="195" spans="1:15" x14ac:dyDescent="0.35">
      <c r="A195" t="s">
        <v>23</v>
      </c>
      <c r="B195">
        <v>357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</row>
    <row r="196" spans="1:15" x14ac:dyDescent="0.35">
      <c r="A196" t="s">
        <v>23</v>
      </c>
      <c r="B196">
        <v>358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</row>
    <row r="197" spans="1:15" x14ac:dyDescent="0.35">
      <c r="A197" t="s">
        <v>23</v>
      </c>
      <c r="B197">
        <v>359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</row>
    <row r="198" spans="1:15" ht="15" thickBot="1" x14ac:dyDescent="0.4">
      <c r="B198" s="3" t="s">
        <v>5</v>
      </c>
      <c r="C198" s="4">
        <f t="shared" ref="C198:O198" si="25">SUM(C188:C197)</f>
        <v>96643055.700000063</v>
      </c>
      <c r="D198" s="4">
        <f t="shared" si="25"/>
        <v>96643055.700000063</v>
      </c>
      <c r="E198" s="4">
        <f t="shared" si="25"/>
        <v>96643055.700000063</v>
      </c>
      <c r="F198" s="4">
        <f t="shared" si="25"/>
        <v>96643398.210000068</v>
      </c>
      <c r="G198" s="4">
        <f t="shared" si="25"/>
        <v>96643575.960000068</v>
      </c>
      <c r="H198" s="4">
        <f t="shared" si="25"/>
        <v>96643516.890000075</v>
      </c>
      <c r="I198" s="4">
        <f t="shared" si="25"/>
        <v>96644508.250000075</v>
      </c>
      <c r="J198" s="4">
        <f t="shared" si="25"/>
        <v>96644319.790000081</v>
      </c>
      <c r="K198" s="4">
        <f t="shared" si="25"/>
        <v>96644319.790000081</v>
      </c>
      <c r="L198" s="4">
        <f t="shared" si="25"/>
        <v>96644319.790000081</v>
      </c>
      <c r="M198" s="4">
        <f t="shared" si="25"/>
        <v>96644319.790000081</v>
      </c>
      <c r="N198" s="4">
        <f t="shared" si="25"/>
        <v>96644319.790000081</v>
      </c>
      <c r="O198" s="4">
        <f t="shared" si="25"/>
        <v>96644319.790000081</v>
      </c>
    </row>
    <row r="199" spans="1:15" ht="15" thickTop="1" x14ac:dyDescent="0.35"/>
    <row r="200" spans="1:15" ht="15.5" x14ac:dyDescent="0.35">
      <c r="B200" s="1" t="s">
        <v>24</v>
      </c>
    </row>
    <row r="201" spans="1:15" x14ac:dyDescent="0.35">
      <c r="C201" s="2">
        <v>45657</v>
      </c>
      <c r="D201" s="2">
        <f t="shared" ref="D201:O201" si="26">EOMONTH(C201,0)+1</f>
        <v>45658</v>
      </c>
      <c r="E201" s="2">
        <f t="shared" si="26"/>
        <v>45689</v>
      </c>
      <c r="F201" s="2">
        <f t="shared" si="26"/>
        <v>45717</v>
      </c>
      <c r="G201" s="2">
        <f t="shared" si="26"/>
        <v>45748</v>
      </c>
      <c r="H201" s="2">
        <f t="shared" si="26"/>
        <v>45778</v>
      </c>
      <c r="I201" s="2">
        <f t="shared" si="26"/>
        <v>45809</v>
      </c>
      <c r="J201" s="2">
        <f t="shared" si="26"/>
        <v>45839</v>
      </c>
      <c r="K201" s="2">
        <f t="shared" si="26"/>
        <v>45870</v>
      </c>
      <c r="L201" s="2">
        <f t="shared" si="26"/>
        <v>45901</v>
      </c>
      <c r="M201" s="2">
        <f t="shared" si="26"/>
        <v>45931</v>
      </c>
      <c r="N201" s="2">
        <f t="shared" si="26"/>
        <v>45962</v>
      </c>
      <c r="O201" s="2">
        <f t="shared" si="26"/>
        <v>45992</v>
      </c>
    </row>
    <row r="202" spans="1:15" x14ac:dyDescent="0.35">
      <c r="B202" s="3" t="s">
        <v>3</v>
      </c>
    </row>
    <row r="203" spans="1:15" x14ac:dyDescent="0.35">
      <c r="A203" t="s">
        <v>23</v>
      </c>
      <c r="B203">
        <v>350.1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</row>
    <row r="204" spans="1:15" x14ac:dyDescent="0.35">
      <c r="A204" t="s">
        <v>23</v>
      </c>
      <c r="B204">
        <v>350.2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</row>
    <row r="205" spans="1:15" x14ac:dyDescent="0.35">
      <c r="A205" t="s">
        <v>23</v>
      </c>
      <c r="B205">
        <v>352</v>
      </c>
      <c r="C205" s="9">
        <v>3430376.6952796648</v>
      </c>
      <c r="D205" s="9">
        <v>3455836.1442434145</v>
      </c>
      <c r="E205" s="9">
        <v>3481295.5932071647</v>
      </c>
      <c r="F205" s="9">
        <v>3506755.0421709144</v>
      </c>
      <c r="G205" s="9">
        <v>3532214.491134664</v>
      </c>
      <c r="H205" s="9">
        <v>3557673.9400984137</v>
      </c>
      <c r="I205" s="9">
        <v>3583133.3890621634</v>
      </c>
      <c r="J205" s="9">
        <v>3608592.8380259131</v>
      </c>
      <c r="K205" s="9">
        <v>3634052.2869896628</v>
      </c>
      <c r="L205" s="9">
        <v>3659511.7359534125</v>
      </c>
      <c r="M205" s="9">
        <v>3684971.1849171622</v>
      </c>
      <c r="N205" s="9">
        <v>3710430.6338809119</v>
      </c>
      <c r="O205" s="9">
        <v>3735890.0828446615</v>
      </c>
    </row>
    <row r="206" spans="1:15" x14ac:dyDescent="0.35">
      <c r="A206" t="s">
        <v>23</v>
      </c>
      <c r="B206">
        <v>353</v>
      </c>
      <c r="C206" s="9">
        <v>18677148.15126659</v>
      </c>
      <c r="D206" s="9">
        <v>18851602.965322841</v>
      </c>
      <c r="E206" s="9">
        <v>19026057.779379092</v>
      </c>
      <c r="F206" s="9">
        <v>19200512.593435343</v>
      </c>
      <c r="G206" s="9">
        <v>19374968.112491347</v>
      </c>
      <c r="H206" s="9">
        <v>19549423.997416094</v>
      </c>
      <c r="I206" s="9">
        <v>19723879.760755096</v>
      </c>
      <c r="J206" s="9">
        <v>19898337.564643428</v>
      </c>
      <c r="K206" s="9">
        <v>20072794.980618265</v>
      </c>
      <c r="L206" s="9">
        <v>20247252.396593101</v>
      </c>
      <c r="M206" s="9">
        <v>20421709.812567934</v>
      </c>
      <c r="N206" s="9">
        <v>20596167.228542771</v>
      </c>
      <c r="O206" s="9">
        <v>20770624.644517604</v>
      </c>
    </row>
    <row r="207" spans="1:15" x14ac:dyDescent="0.35">
      <c r="A207" t="s">
        <v>23</v>
      </c>
      <c r="B207">
        <v>354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</row>
    <row r="208" spans="1:15" x14ac:dyDescent="0.35">
      <c r="A208" t="s">
        <v>23</v>
      </c>
      <c r="B208">
        <v>355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</row>
    <row r="209" spans="1:15" x14ac:dyDescent="0.35">
      <c r="A209" t="s">
        <v>23</v>
      </c>
      <c r="B209">
        <v>356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</row>
    <row r="210" spans="1:15" x14ac:dyDescent="0.35">
      <c r="A210" t="s">
        <v>23</v>
      </c>
      <c r="B210">
        <v>357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</row>
    <row r="211" spans="1:15" x14ac:dyDescent="0.35">
      <c r="A211" t="s">
        <v>23</v>
      </c>
      <c r="B211">
        <v>358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</row>
    <row r="212" spans="1:15" x14ac:dyDescent="0.35">
      <c r="A212" t="s">
        <v>23</v>
      </c>
      <c r="B212">
        <v>359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</row>
    <row r="213" spans="1:15" ht="15" thickBot="1" x14ac:dyDescent="0.4">
      <c r="B213" s="3" t="s">
        <v>5</v>
      </c>
      <c r="C213" s="4">
        <f t="shared" ref="C213:O213" si="27">SUM(C203:C212)</f>
        <v>22107524.846546255</v>
      </c>
      <c r="D213" s="4">
        <f t="shared" si="27"/>
        <v>22307439.109566256</v>
      </c>
      <c r="E213" s="4">
        <f t="shared" si="27"/>
        <v>22507353.372586258</v>
      </c>
      <c r="F213" s="4">
        <f t="shared" si="27"/>
        <v>22707267.635606259</v>
      </c>
      <c r="G213" s="4">
        <f t="shared" si="27"/>
        <v>22907182.603626013</v>
      </c>
      <c r="H213" s="4">
        <f t="shared" si="27"/>
        <v>23107097.937514506</v>
      </c>
      <c r="I213" s="4">
        <f t="shared" si="27"/>
        <v>23307013.149817258</v>
      </c>
      <c r="J213" s="4">
        <f t="shared" si="27"/>
        <v>23506930.40266934</v>
      </c>
      <c r="K213" s="4">
        <f t="shared" si="27"/>
        <v>23706847.267607927</v>
      </c>
      <c r="L213" s="4">
        <f t="shared" si="27"/>
        <v>23906764.132546514</v>
      </c>
      <c r="M213" s="4">
        <f t="shared" si="27"/>
        <v>24106680.997485097</v>
      </c>
      <c r="N213" s="4">
        <f t="shared" si="27"/>
        <v>24306597.862423684</v>
      </c>
      <c r="O213" s="4">
        <f t="shared" si="27"/>
        <v>24506514.727362268</v>
      </c>
    </row>
    <row r="214" spans="1:15" ht="15" thickTop="1" x14ac:dyDescent="0.35">
      <c r="B214" s="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</row>
    <row r="215" spans="1:15" ht="15.5" x14ac:dyDescent="0.35">
      <c r="B215" s="1" t="s">
        <v>25</v>
      </c>
    </row>
    <row r="216" spans="1:15" x14ac:dyDescent="0.35">
      <c r="C216" s="2">
        <v>45657</v>
      </c>
      <c r="D216" s="2">
        <f t="shared" ref="D216:O216" si="28">EOMONTH(C216,0)+1</f>
        <v>45658</v>
      </c>
      <c r="E216" s="2">
        <f t="shared" si="28"/>
        <v>45689</v>
      </c>
      <c r="F216" s="2">
        <f t="shared" si="28"/>
        <v>45717</v>
      </c>
      <c r="G216" s="2">
        <f t="shared" si="28"/>
        <v>45748</v>
      </c>
      <c r="H216" s="2">
        <f t="shared" si="28"/>
        <v>45778</v>
      </c>
      <c r="I216" s="2">
        <f t="shared" si="28"/>
        <v>45809</v>
      </c>
      <c r="J216" s="2">
        <f t="shared" si="28"/>
        <v>45839</v>
      </c>
      <c r="K216" s="2">
        <f t="shared" si="28"/>
        <v>45870</v>
      </c>
      <c r="L216" s="2">
        <f t="shared" si="28"/>
        <v>45901</v>
      </c>
      <c r="M216" s="2">
        <f t="shared" si="28"/>
        <v>45931</v>
      </c>
      <c r="N216" s="2">
        <f t="shared" si="28"/>
        <v>45962</v>
      </c>
      <c r="O216" s="2">
        <f t="shared" si="28"/>
        <v>45992</v>
      </c>
    </row>
    <row r="217" spans="1:15" x14ac:dyDescent="0.35">
      <c r="B217" s="3" t="s">
        <v>3</v>
      </c>
    </row>
    <row r="218" spans="1:15" x14ac:dyDescent="0.35">
      <c r="A218" t="s">
        <v>26</v>
      </c>
      <c r="B218">
        <v>350.1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</row>
    <row r="219" spans="1:15" x14ac:dyDescent="0.35">
      <c r="A219" t="s">
        <v>26</v>
      </c>
      <c r="B219">
        <v>350.2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</row>
    <row r="220" spans="1:15" x14ac:dyDescent="0.35">
      <c r="A220" t="s">
        <v>26</v>
      </c>
      <c r="B220">
        <v>352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</row>
    <row r="221" spans="1:15" x14ac:dyDescent="0.35">
      <c r="A221" t="s">
        <v>26</v>
      </c>
      <c r="B221">
        <v>353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</row>
    <row r="222" spans="1:15" x14ac:dyDescent="0.35">
      <c r="A222" t="s">
        <v>26</v>
      </c>
      <c r="B222">
        <v>354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</row>
    <row r="223" spans="1:15" x14ac:dyDescent="0.35">
      <c r="A223" t="s">
        <v>26</v>
      </c>
      <c r="B223">
        <v>355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</row>
    <row r="224" spans="1:15" x14ac:dyDescent="0.35">
      <c r="A224" t="s">
        <v>26</v>
      </c>
      <c r="B224">
        <v>356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</row>
    <row r="225" spans="1:15" x14ac:dyDescent="0.35">
      <c r="A225" t="s">
        <v>26</v>
      </c>
      <c r="B225">
        <v>357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</row>
    <row r="226" spans="1:15" x14ac:dyDescent="0.35">
      <c r="A226" t="s">
        <v>26</v>
      </c>
      <c r="B226">
        <v>358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</row>
    <row r="227" spans="1:15" x14ac:dyDescent="0.35">
      <c r="A227" t="s">
        <v>26</v>
      </c>
      <c r="B227">
        <v>359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</row>
    <row r="228" spans="1:15" ht="15" thickBot="1" x14ac:dyDescent="0.4">
      <c r="B228" s="3" t="s">
        <v>5</v>
      </c>
      <c r="C228" s="4">
        <f t="shared" ref="C228:O228" si="29">SUM(C218:C227)</f>
        <v>0</v>
      </c>
      <c r="D228" s="4">
        <f t="shared" si="29"/>
        <v>0</v>
      </c>
      <c r="E228" s="4">
        <f t="shared" si="29"/>
        <v>0</v>
      </c>
      <c r="F228" s="4">
        <f t="shared" si="29"/>
        <v>0</v>
      </c>
      <c r="G228" s="4">
        <f t="shared" si="29"/>
        <v>0</v>
      </c>
      <c r="H228" s="4">
        <f t="shared" si="29"/>
        <v>0</v>
      </c>
      <c r="I228" s="4">
        <f t="shared" si="29"/>
        <v>0</v>
      </c>
      <c r="J228" s="4">
        <f t="shared" si="29"/>
        <v>0</v>
      </c>
      <c r="K228" s="4">
        <f t="shared" si="29"/>
        <v>0</v>
      </c>
      <c r="L228" s="4">
        <f t="shared" si="29"/>
        <v>0</v>
      </c>
      <c r="M228" s="4">
        <f t="shared" si="29"/>
        <v>0</v>
      </c>
      <c r="N228" s="4">
        <f t="shared" si="29"/>
        <v>0</v>
      </c>
      <c r="O228" s="4">
        <f t="shared" si="29"/>
        <v>0</v>
      </c>
    </row>
    <row r="229" spans="1:15" ht="15" thickTop="1" x14ac:dyDescent="0.35">
      <c r="B229" s="3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</row>
    <row r="230" spans="1:15" ht="15.5" x14ac:dyDescent="0.35">
      <c r="B230" s="1" t="s">
        <v>27</v>
      </c>
    </row>
    <row r="231" spans="1:15" x14ac:dyDescent="0.35">
      <c r="C231" s="2">
        <v>45657</v>
      </c>
      <c r="D231" s="2">
        <f t="shared" ref="D231:O231" si="30">EOMONTH(C231,0)+1</f>
        <v>45658</v>
      </c>
      <c r="E231" s="2">
        <f t="shared" si="30"/>
        <v>45689</v>
      </c>
      <c r="F231" s="2">
        <f t="shared" si="30"/>
        <v>45717</v>
      </c>
      <c r="G231" s="2">
        <f t="shared" si="30"/>
        <v>45748</v>
      </c>
      <c r="H231" s="2">
        <f t="shared" si="30"/>
        <v>45778</v>
      </c>
      <c r="I231" s="2">
        <f t="shared" si="30"/>
        <v>45809</v>
      </c>
      <c r="J231" s="2">
        <f t="shared" si="30"/>
        <v>45839</v>
      </c>
      <c r="K231" s="2">
        <f t="shared" si="30"/>
        <v>45870</v>
      </c>
      <c r="L231" s="2">
        <f t="shared" si="30"/>
        <v>45901</v>
      </c>
      <c r="M231" s="2">
        <f t="shared" si="30"/>
        <v>45931</v>
      </c>
      <c r="N231" s="2">
        <f t="shared" si="30"/>
        <v>45962</v>
      </c>
      <c r="O231" s="2">
        <f t="shared" si="30"/>
        <v>45992</v>
      </c>
    </row>
    <row r="232" spans="1:15" x14ac:dyDescent="0.35">
      <c r="B232" s="3" t="s">
        <v>3</v>
      </c>
    </row>
    <row r="233" spans="1:15" x14ac:dyDescent="0.35">
      <c r="A233" t="s">
        <v>26</v>
      </c>
      <c r="B233">
        <v>350.1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</row>
    <row r="234" spans="1:15" x14ac:dyDescent="0.35">
      <c r="A234" t="s">
        <v>26</v>
      </c>
      <c r="B234">
        <v>350.2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</row>
    <row r="235" spans="1:15" x14ac:dyDescent="0.35">
      <c r="A235" t="s">
        <v>26</v>
      </c>
      <c r="B235">
        <v>352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</row>
    <row r="236" spans="1:15" x14ac:dyDescent="0.35">
      <c r="A236" t="s">
        <v>26</v>
      </c>
      <c r="B236">
        <v>353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</row>
    <row r="237" spans="1:15" x14ac:dyDescent="0.35">
      <c r="A237" t="s">
        <v>26</v>
      </c>
      <c r="B237">
        <v>354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</row>
    <row r="238" spans="1:15" x14ac:dyDescent="0.35">
      <c r="A238" t="s">
        <v>26</v>
      </c>
      <c r="B238">
        <v>355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</row>
    <row r="239" spans="1:15" x14ac:dyDescent="0.35">
      <c r="A239" t="s">
        <v>26</v>
      </c>
      <c r="B239">
        <v>356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</row>
    <row r="240" spans="1:15" x14ac:dyDescent="0.35">
      <c r="A240" t="s">
        <v>26</v>
      </c>
      <c r="B240">
        <v>357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</row>
    <row r="241" spans="1:15" x14ac:dyDescent="0.35">
      <c r="A241" t="s">
        <v>26</v>
      </c>
      <c r="B241">
        <v>358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</row>
    <row r="242" spans="1:15" x14ac:dyDescent="0.35">
      <c r="A242" t="s">
        <v>26</v>
      </c>
      <c r="B242">
        <v>359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</row>
    <row r="243" spans="1:15" ht="15" thickBot="1" x14ac:dyDescent="0.4">
      <c r="B243" s="3" t="s">
        <v>5</v>
      </c>
      <c r="C243" s="4">
        <f t="shared" ref="C243:O243" si="31">SUM(C233:C242)</f>
        <v>0</v>
      </c>
      <c r="D243" s="4">
        <f t="shared" si="31"/>
        <v>0</v>
      </c>
      <c r="E243" s="4">
        <f t="shared" si="31"/>
        <v>0</v>
      </c>
      <c r="F243" s="4">
        <f t="shared" si="31"/>
        <v>0</v>
      </c>
      <c r="G243" s="4">
        <f t="shared" si="31"/>
        <v>0</v>
      </c>
      <c r="H243" s="4">
        <f t="shared" si="31"/>
        <v>0</v>
      </c>
      <c r="I243" s="4">
        <f t="shared" si="31"/>
        <v>0</v>
      </c>
      <c r="J243" s="4">
        <f t="shared" si="31"/>
        <v>0</v>
      </c>
      <c r="K243" s="4">
        <f t="shared" si="31"/>
        <v>0</v>
      </c>
      <c r="L243" s="4">
        <f t="shared" si="31"/>
        <v>0</v>
      </c>
      <c r="M243" s="4">
        <f t="shared" si="31"/>
        <v>0</v>
      </c>
      <c r="N243" s="4">
        <f t="shared" si="31"/>
        <v>0</v>
      </c>
      <c r="O243" s="4">
        <f t="shared" si="31"/>
        <v>0</v>
      </c>
    </row>
    <row r="244" spans="1:15" ht="15" thickTop="1" x14ac:dyDescent="0.35">
      <c r="B244" s="3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</row>
    <row r="245" spans="1:15" ht="15.5" x14ac:dyDescent="0.35">
      <c r="B245" s="1" t="s">
        <v>28</v>
      </c>
    </row>
    <row r="246" spans="1:15" x14ac:dyDescent="0.35">
      <c r="C246" s="2">
        <v>45657</v>
      </c>
      <c r="D246" s="2">
        <f t="shared" ref="D246:O246" si="32">EOMONTH(C246,0)+1</f>
        <v>45658</v>
      </c>
      <c r="E246" s="2">
        <f t="shared" si="32"/>
        <v>45689</v>
      </c>
      <c r="F246" s="2">
        <f t="shared" si="32"/>
        <v>45717</v>
      </c>
      <c r="G246" s="2">
        <f t="shared" si="32"/>
        <v>45748</v>
      </c>
      <c r="H246" s="2">
        <f t="shared" si="32"/>
        <v>45778</v>
      </c>
      <c r="I246" s="2">
        <f t="shared" si="32"/>
        <v>45809</v>
      </c>
      <c r="J246" s="2">
        <f t="shared" si="32"/>
        <v>45839</v>
      </c>
      <c r="K246" s="2">
        <f t="shared" si="32"/>
        <v>45870</v>
      </c>
      <c r="L246" s="2">
        <f t="shared" si="32"/>
        <v>45901</v>
      </c>
      <c r="M246" s="2">
        <f t="shared" si="32"/>
        <v>45931</v>
      </c>
      <c r="N246" s="2">
        <f t="shared" si="32"/>
        <v>45962</v>
      </c>
      <c r="O246" s="2">
        <f t="shared" si="32"/>
        <v>45992</v>
      </c>
    </row>
    <row r="247" spans="1:15" x14ac:dyDescent="0.35">
      <c r="B247" s="3" t="s">
        <v>3</v>
      </c>
    </row>
    <row r="248" spans="1:15" x14ac:dyDescent="0.35">
      <c r="A248" t="s">
        <v>29</v>
      </c>
      <c r="B248">
        <v>350.1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</row>
    <row r="249" spans="1:15" x14ac:dyDescent="0.35">
      <c r="A249" t="s">
        <v>29</v>
      </c>
      <c r="B249">
        <v>350.2</v>
      </c>
      <c r="C249" s="9">
        <v>10099198.07</v>
      </c>
      <c r="D249" s="9">
        <v>10099198.07</v>
      </c>
      <c r="E249" s="9">
        <v>10099198.07</v>
      </c>
      <c r="F249" s="9">
        <v>10099198.07</v>
      </c>
      <c r="G249" s="9">
        <v>10099198.07</v>
      </c>
      <c r="H249" s="9">
        <v>10099198.07</v>
      </c>
      <c r="I249" s="9">
        <v>10099198.07</v>
      </c>
      <c r="J249" s="9">
        <v>10099198.07</v>
      </c>
      <c r="K249" s="9">
        <v>10099198.07</v>
      </c>
      <c r="L249" s="9">
        <v>10099198.07</v>
      </c>
      <c r="M249" s="9">
        <v>10099198.07</v>
      </c>
      <c r="N249" s="9">
        <v>10099198.07</v>
      </c>
      <c r="O249" s="9">
        <v>10099198.07</v>
      </c>
    </row>
    <row r="250" spans="1:15" x14ac:dyDescent="0.35">
      <c r="A250" t="s">
        <v>29</v>
      </c>
      <c r="B250">
        <v>352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</row>
    <row r="251" spans="1:15" x14ac:dyDescent="0.35">
      <c r="A251" t="s">
        <v>29</v>
      </c>
      <c r="B251">
        <v>353</v>
      </c>
      <c r="C251" s="9">
        <v>26817504.090000018</v>
      </c>
      <c r="D251" s="9">
        <v>26817504.090000018</v>
      </c>
      <c r="E251" s="9">
        <v>26817504.090000018</v>
      </c>
      <c r="F251" s="9">
        <v>26817504.090000018</v>
      </c>
      <c r="G251" s="9">
        <v>26817504.090000018</v>
      </c>
      <c r="H251" s="9">
        <v>26817566.01000002</v>
      </c>
      <c r="I251" s="9">
        <v>26817566.01000002</v>
      </c>
      <c r="J251" s="9">
        <v>26817566.01000002</v>
      </c>
      <c r="K251" s="9">
        <v>26817566.01000002</v>
      </c>
      <c r="L251" s="9">
        <v>26817566.01000002</v>
      </c>
      <c r="M251" s="9">
        <v>26817566.01000002</v>
      </c>
      <c r="N251" s="9">
        <v>26817566.01000002</v>
      </c>
      <c r="O251" s="9">
        <v>26817566.01000002</v>
      </c>
    </row>
    <row r="252" spans="1:15" x14ac:dyDescent="0.35">
      <c r="A252" t="s">
        <v>29</v>
      </c>
      <c r="B252">
        <v>354</v>
      </c>
      <c r="C252" s="9">
        <v>116383096.04000002</v>
      </c>
      <c r="D252" s="9">
        <v>116389328.72000003</v>
      </c>
      <c r="E252" s="9">
        <v>116396589.41000003</v>
      </c>
      <c r="F252" s="9">
        <v>116404994.28000003</v>
      </c>
      <c r="G252" s="9">
        <v>116074921.68000004</v>
      </c>
      <c r="H252" s="9">
        <v>116079117.19000004</v>
      </c>
      <c r="I252" s="9">
        <v>116080751.53000005</v>
      </c>
      <c r="J252" s="9">
        <v>116129022.59000005</v>
      </c>
      <c r="K252" s="9">
        <v>116138434.35000005</v>
      </c>
      <c r="L252" s="9">
        <v>116196320.10000005</v>
      </c>
      <c r="M252" s="9">
        <v>116244585.76000005</v>
      </c>
      <c r="N252" s="9">
        <v>116288512.97000004</v>
      </c>
      <c r="O252" s="9">
        <v>116098227.22000004</v>
      </c>
    </row>
    <row r="253" spans="1:15" x14ac:dyDescent="0.35">
      <c r="A253" t="s">
        <v>29</v>
      </c>
      <c r="B253">
        <v>355</v>
      </c>
      <c r="C253" s="9">
        <v>32732929.080000002</v>
      </c>
      <c r="D253" s="9">
        <v>32734681.880000003</v>
      </c>
      <c r="E253" s="9">
        <v>32736723.780000001</v>
      </c>
      <c r="F253" s="9">
        <v>32739087.460000001</v>
      </c>
      <c r="G253" s="9">
        <v>32646261.699999999</v>
      </c>
      <c r="H253" s="9">
        <v>32647441.59</v>
      </c>
      <c r="I253" s="9">
        <v>32647901.210000001</v>
      </c>
      <c r="J253" s="9">
        <v>32661476.41</v>
      </c>
      <c r="K253" s="9">
        <v>32664123.280000001</v>
      </c>
      <c r="L253" s="9">
        <v>32680402.370000001</v>
      </c>
      <c r="M253" s="9">
        <v>32693976.040000003</v>
      </c>
      <c r="N253" s="9">
        <v>32706329.600000001</v>
      </c>
      <c r="O253" s="9">
        <v>32652815.84</v>
      </c>
    </row>
    <row r="254" spans="1:15" x14ac:dyDescent="0.35">
      <c r="A254" t="s">
        <v>29</v>
      </c>
      <c r="B254">
        <v>356</v>
      </c>
      <c r="C254" s="9">
        <v>91113283.659999982</v>
      </c>
      <c r="D254" s="9">
        <v>91118163.359999985</v>
      </c>
      <c r="E254" s="9">
        <v>91123847.899999991</v>
      </c>
      <c r="F254" s="9">
        <v>91130428.229999989</v>
      </c>
      <c r="G254" s="9">
        <v>90872007.729999989</v>
      </c>
      <c r="H254" s="9">
        <v>90875292.479999989</v>
      </c>
      <c r="I254" s="9">
        <v>90876572.049999982</v>
      </c>
      <c r="J254" s="9">
        <v>90914364.429999977</v>
      </c>
      <c r="K254" s="9">
        <v>90921733.089999974</v>
      </c>
      <c r="L254" s="9">
        <v>90967052.98999998</v>
      </c>
      <c r="M254" s="9">
        <v>91004841.12999998</v>
      </c>
      <c r="N254" s="9">
        <v>91039232.589999974</v>
      </c>
      <c r="O254" s="9">
        <v>90890254.029999971</v>
      </c>
    </row>
    <row r="255" spans="1:15" x14ac:dyDescent="0.35">
      <c r="A255" t="s">
        <v>29</v>
      </c>
      <c r="B255">
        <v>357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</row>
    <row r="256" spans="1:15" x14ac:dyDescent="0.35">
      <c r="A256" t="s">
        <v>29</v>
      </c>
      <c r="B256">
        <v>358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</row>
    <row r="257" spans="1:15" x14ac:dyDescent="0.35">
      <c r="A257" t="s">
        <v>29</v>
      </c>
      <c r="B257">
        <v>359</v>
      </c>
      <c r="C257" s="9">
        <v>32853453.110000003</v>
      </c>
      <c r="D257" s="9">
        <v>32855212.570000004</v>
      </c>
      <c r="E257" s="9">
        <v>32857262.220000003</v>
      </c>
      <c r="F257" s="9">
        <v>32859634.860000003</v>
      </c>
      <c r="G257" s="9">
        <v>32766456.890000004</v>
      </c>
      <c r="H257" s="9">
        <v>32767641.260000005</v>
      </c>
      <c r="I257" s="9">
        <v>32768102.630000006</v>
      </c>
      <c r="J257" s="9">
        <v>32781729.330000006</v>
      </c>
      <c r="K257" s="9">
        <v>32784386.230000004</v>
      </c>
      <c r="L257" s="9">
        <v>32800727.100000005</v>
      </c>
      <c r="M257" s="9">
        <v>32814352.270000007</v>
      </c>
      <c r="N257" s="9">
        <v>32826752.700000007</v>
      </c>
      <c r="O257" s="9">
        <v>32773035.900000006</v>
      </c>
    </row>
    <row r="258" spans="1:15" ht="15" thickBot="1" x14ac:dyDescent="0.4">
      <c r="B258" s="3" t="s">
        <v>5</v>
      </c>
      <c r="C258" s="4">
        <f t="shared" ref="C258:O258" si="33">SUM(C248:C257)</f>
        <v>309999464.05000007</v>
      </c>
      <c r="D258" s="4">
        <f t="shared" si="33"/>
        <v>310014088.69</v>
      </c>
      <c r="E258" s="4">
        <f t="shared" si="33"/>
        <v>310031125.47000009</v>
      </c>
      <c r="F258" s="4">
        <f t="shared" si="33"/>
        <v>310050846.99000007</v>
      </c>
      <c r="G258" s="4">
        <f t="shared" si="33"/>
        <v>309276350.16000003</v>
      </c>
      <c r="H258" s="4">
        <f t="shared" si="33"/>
        <v>309286256.60000002</v>
      </c>
      <c r="I258" s="4">
        <f t="shared" si="33"/>
        <v>309290091.50000006</v>
      </c>
      <c r="J258" s="4">
        <f t="shared" si="33"/>
        <v>309403356.84000003</v>
      </c>
      <c r="K258" s="4">
        <f t="shared" si="33"/>
        <v>309425441.03000009</v>
      </c>
      <c r="L258" s="4">
        <f t="shared" si="33"/>
        <v>309561266.6400001</v>
      </c>
      <c r="M258" s="4">
        <f t="shared" si="33"/>
        <v>309674519.28000003</v>
      </c>
      <c r="N258" s="4">
        <f t="shared" si="33"/>
        <v>309777591.94</v>
      </c>
      <c r="O258" s="4">
        <f t="shared" si="33"/>
        <v>309331097.07000005</v>
      </c>
    </row>
    <row r="259" spans="1:15" ht="15" thickTop="1" x14ac:dyDescent="0.35">
      <c r="B259" s="3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</row>
    <row r="260" spans="1:15" ht="15.5" x14ac:dyDescent="0.35">
      <c r="B260" s="1" t="s">
        <v>30</v>
      </c>
    </row>
    <row r="261" spans="1:15" x14ac:dyDescent="0.35">
      <c r="C261" s="2">
        <v>45657</v>
      </c>
      <c r="D261" s="2">
        <f t="shared" ref="D261:O261" si="34">EOMONTH(C261,0)+1</f>
        <v>45658</v>
      </c>
      <c r="E261" s="2">
        <f t="shared" si="34"/>
        <v>45689</v>
      </c>
      <c r="F261" s="2">
        <f t="shared" si="34"/>
        <v>45717</v>
      </c>
      <c r="G261" s="2">
        <f t="shared" si="34"/>
        <v>45748</v>
      </c>
      <c r="H261" s="2">
        <f t="shared" si="34"/>
        <v>45778</v>
      </c>
      <c r="I261" s="2">
        <f t="shared" si="34"/>
        <v>45809</v>
      </c>
      <c r="J261" s="2">
        <f t="shared" si="34"/>
        <v>45839</v>
      </c>
      <c r="K261" s="2">
        <f t="shared" si="34"/>
        <v>45870</v>
      </c>
      <c r="L261" s="2">
        <f t="shared" si="34"/>
        <v>45901</v>
      </c>
      <c r="M261" s="2">
        <f t="shared" si="34"/>
        <v>45931</v>
      </c>
      <c r="N261" s="2">
        <f t="shared" si="34"/>
        <v>45962</v>
      </c>
      <c r="O261" s="2">
        <f t="shared" si="34"/>
        <v>45992</v>
      </c>
    </row>
    <row r="262" spans="1:15" x14ac:dyDescent="0.35">
      <c r="B262" s="3" t="s">
        <v>3</v>
      </c>
    </row>
    <row r="263" spans="1:15" x14ac:dyDescent="0.35">
      <c r="A263" t="s">
        <v>29</v>
      </c>
      <c r="B263">
        <v>350.1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</row>
    <row r="264" spans="1:15" x14ac:dyDescent="0.35">
      <c r="A264" t="s">
        <v>29</v>
      </c>
      <c r="B264">
        <v>350.2</v>
      </c>
      <c r="C264" s="9">
        <v>502940.06388600037</v>
      </c>
      <c r="D264" s="9">
        <v>516910.62121616706</v>
      </c>
      <c r="E264" s="9">
        <v>530881.17854633369</v>
      </c>
      <c r="F264" s="9">
        <v>544851.73587650037</v>
      </c>
      <c r="G264" s="9">
        <v>558822.29320666706</v>
      </c>
      <c r="H264" s="9">
        <v>572792.85053683375</v>
      </c>
      <c r="I264" s="9">
        <v>586763.40786700044</v>
      </c>
      <c r="J264" s="9">
        <v>600733.96519716713</v>
      </c>
      <c r="K264" s="9">
        <v>614704.52252733381</v>
      </c>
      <c r="L264" s="9">
        <v>628675.0798575005</v>
      </c>
      <c r="M264" s="9">
        <v>642645.63718766719</v>
      </c>
      <c r="N264" s="9">
        <v>656616.19451783388</v>
      </c>
      <c r="O264" s="9">
        <v>670586.75184800057</v>
      </c>
    </row>
    <row r="265" spans="1:15" x14ac:dyDescent="0.35">
      <c r="A265" t="s">
        <v>29</v>
      </c>
      <c r="B265">
        <v>352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</row>
    <row r="266" spans="1:15" x14ac:dyDescent="0.35">
      <c r="A266" t="s">
        <v>29</v>
      </c>
      <c r="B266">
        <v>353</v>
      </c>
      <c r="C266" s="9">
        <v>2835385.4801534195</v>
      </c>
      <c r="D266" s="9">
        <v>2890584.8427386698</v>
      </c>
      <c r="E266" s="9">
        <v>2945784.2053239201</v>
      </c>
      <c r="F266" s="9">
        <v>3000983.5679091699</v>
      </c>
      <c r="G266" s="9">
        <v>3056182.9304944202</v>
      </c>
      <c r="H266" s="9">
        <v>3111382.2930796705</v>
      </c>
      <c r="I266" s="9">
        <v>3166581.7831169204</v>
      </c>
      <c r="J266" s="9">
        <v>3221781.2731541703</v>
      </c>
      <c r="K266" s="9">
        <v>3276980.7631914201</v>
      </c>
      <c r="L266" s="9">
        <v>3332180.25322867</v>
      </c>
      <c r="M266" s="9">
        <v>3387379.7432659199</v>
      </c>
      <c r="N266" s="9">
        <v>3442579.2333031697</v>
      </c>
      <c r="O266" s="9">
        <v>3497778.7233404196</v>
      </c>
    </row>
    <row r="267" spans="1:15" x14ac:dyDescent="0.35">
      <c r="A267" t="s">
        <v>29</v>
      </c>
      <c r="B267">
        <v>354</v>
      </c>
      <c r="C267" s="9">
        <v>10731060.848401669</v>
      </c>
      <c r="D267" s="9">
        <v>10967706.477016335</v>
      </c>
      <c r="E267" s="9">
        <v>11204364.778747002</v>
      </c>
      <c r="F267" s="9">
        <v>11441037.843880668</v>
      </c>
      <c r="G267" s="9">
        <v>11677727.998916669</v>
      </c>
      <c r="H267" s="9">
        <v>11913747.006332669</v>
      </c>
      <c r="I267" s="9">
        <v>12149774.544619003</v>
      </c>
      <c r="J267" s="9">
        <v>12385805.406063337</v>
      </c>
      <c r="K267" s="9">
        <v>12621934.418663003</v>
      </c>
      <c r="L267" s="9">
        <v>12858082.568508003</v>
      </c>
      <c r="M267" s="9">
        <v>13094348.419378003</v>
      </c>
      <c r="N267" s="9">
        <v>13330712.410423337</v>
      </c>
      <c r="O267" s="9">
        <v>13567165.720129002</v>
      </c>
    </row>
    <row r="268" spans="1:15" x14ac:dyDescent="0.35">
      <c r="A268" t="s">
        <v>29</v>
      </c>
      <c r="B268">
        <v>355</v>
      </c>
      <c r="C268" s="9">
        <v>4481751.3894489994</v>
      </c>
      <c r="D268" s="9">
        <v>4581859.5975519996</v>
      </c>
      <c r="E268" s="9">
        <v>4681973.1663016668</v>
      </c>
      <c r="F268" s="9">
        <v>4782092.9798621666</v>
      </c>
      <c r="G268" s="9">
        <v>4882220.0223440006</v>
      </c>
      <c r="H268" s="9">
        <v>4982063.1727098338</v>
      </c>
      <c r="I268" s="9">
        <v>5081909.9315725835</v>
      </c>
      <c r="J268" s="9">
        <v>5181758.0961065004</v>
      </c>
      <c r="K268" s="9">
        <v>5281647.7781270836</v>
      </c>
      <c r="L268" s="9">
        <v>5381545.5551584167</v>
      </c>
      <c r="M268" s="9">
        <v>5481493.1190733332</v>
      </c>
      <c r="N268" s="9">
        <v>5581482.1957956664</v>
      </c>
      <c r="O268" s="9">
        <v>5681509.0538223339</v>
      </c>
    </row>
    <row r="269" spans="1:15" x14ac:dyDescent="0.35">
      <c r="A269" t="s">
        <v>29</v>
      </c>
      <c r="B269">
        <v>356</v>
      </c>
      <c r="C269" s="9">
        <v>10368750.680299168</v>
      </c>
      <c r="D269" s="9">
        <v>10600330.276268335</v>
      </c>
      <c r="E269" s="9">
        <v>10831922.274808336</v>
      </c>
      <c r="F269" s="9">
        <v>11063528.721554169</v>
      </c>
      <c r="G269" s="9">
        <v>11295151.893305419</v>
      </c>
      <c r="H269" s="9">
        <v>11526118.246285837</v>
      </c>
      <c r="I269" s="9">
        <v>11757092.948005836</v>
      </c>
      <c r="J269" s="9">
        <v>11988070.901966253</v>
      </c>
      <c r="K269" s="9">
        <v>12219144.911559168</v>
      </c>
      <c r="L269" s="9">
        <v>12450237.649829585</v>
      </c>
      <c r="M269" s="9">
        <v>12681445.576179169</v>
      </c>
      <c r="N269" s="9">
        <v>12912749.547384586</v>
      </c>
      <c r="O269" s="9">
        <v>13144140.930217501</v>
      </c>
    </row>
    <row r="270" spans="1:15" x14ac:dyDescent="0.35">
      <c r="A270" t="s">
        <v>29</v>
      </c>
      <c r="B270">
        <v>357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</row>
    <row r="271" spans="1:15" x14ac:dyDescent="0.35">
      <c r="A271" t="s">
        <v>29</v>
      </c>
      <c r="B271">
        <v>358</v>
      </c>
      <c r="C271" s="9">
        <v>0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</row>
    <row r="272" spans="1:15" x14ac:dyDescent="0.35">
      <c r="A272" t="s">
        <v>29</v>
      </c>
      <c r="B272">
        <v>359</v>
      </c>
      <c r="C272" s="9">
        <v>1912230.1133129995</v>
      </c>
      <c r="D272" s="9">
        <v>1954939.6023559994</v>
      </c>
      <c r="E272" s="9">
        <v>1997651.3786969995</v>
      </c>
      <c r="F272" s="9">
        <v>2040365.8195829995</v>
      </c>
      <c r="G272" s="9">
        <v>2083083.3449009995</v>
      </c>
      <c r="H272" s="9">
        <v>2125679.7388579994</v>
      </c>
      <c r="I272" s="9">
        <v>2168277.6724959994</v>
      </c>
      <c r="J272" s="9">
        <v>2210876.2059149994</v>
      </c>
      <c r="K272" s="9">
        <v>2253492.4540439993</v>
      </c>
      <c r="L272" s="9">
        <v>2296112.1561429994</v>
      </c>
      <c r="M272" s="9">
        <v>2338753.1013729996</v>
      </c>
      <c r="N272" s="9">
        <v>2381411.7593239998</v>
      </c>
      <c r="O272" s="9">
        <v>2424086.5378339998</v>
      </c>
    </row>
    <row r="273" spans="1:15" ht="15" thickBot="1" x14ac:dyDescent="0.4">
      <c r="B273" s="3" t="s">
        <v>5</v>
      </c>
      <c r="C273" s="4">
        <f t="shared" ref="C273:O273" si="35">SUM(C263:C272)</f>
        <v>30832118.575502258</v>
      </c>
      <c r="D273" s="4">
        <f t="shared" si="35"/>
        <v>31512331.417147506</v>
      </c>
      <c r="E273" s="4">
        <f t="shared" si="35"/>
        <v>32192576.982424259</v>
      </c>
      <c r="F273" s="4">
        <f t="shared" si="35"/>
        <v>32872860.66866567</v>
      </c>
      <c r="G273" s="4">
        <f t="shared" si="35"/>
        <v>33553188.483168174</v>
      </c>
      <c r="H273" s="4">
        <f t="shared" si="35"/>
        <v>34231783.307802841</v>
      </c>
      <c r="I273" s="4">
        <f t="shared" si="35"/>
        <v>34910400.287677348</v>
      </c>
      <c r="J273" s="4">
        <f t="shared" si="35"/>
        <v>35589025.848402426</v>
      </c>
      <c r="K273" s="4">
        <f t="shared" si="35"/>
        <v>36267904.848112002</v>
      </c>
      <c r="L273" s="4">
        <f t="shared" si="35"/>
        <v>36946833.262725182</v>
      </c>
      <c r="M273" s="4">
        <f t="shared" si="35"/>
        <v>37626065.596457094</v>
      </c>
      <c r="N273" s="4">
        <f t="shared" si="35"/>
        <v>38305551.340748593</v>
      </c>
      <c r="O273" s="4">
        <f t="shared" si="35"/>
        <v>38985267.717191264</v>
      </c>
    </row>
    <row r="274" spans="1:15" ht="15" thickTop="1" x14ac:dyDescent="0.35">
      <c r="B274" s="3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</row>
    <row r="275" spans="1:15" ht="15.5" x14ac:dyDescent="0.35">
      <c r="B275" s="1" t="s">
        <v>31</v>
      </c>
    </row>
    <row r="276" spans="1:15" x14ac:dyDescent="0.35">
      <c r="C276" s="2">
        <v>45657</v>
      </c>
      <c r="D276" s="2">
        <f t="shared" ref="D276:O276" si="36">EOMONTH(C276,0)+1</f>
        <v>45658</v>
      </c>
      <c r="E276" s="2">
        <f t="shared" si="36"/>
        <v>45689</v>
      </c>
      <c r="F276" s="2">
        <f t="shared" si="36"/>
        <v>45717</v>
      </c>
      <c r="G276" s="2">
        <f t="shared" si="36"/>
        <v>45748</v>
      </c>
      <c r="H276" s="2">
        <f t="shared" si="36"/>
        <v>45778</v>
      </c>
      <c r="I276" s="2">
        <f t="shared" si="36"/>
        <v>45809</v>
      </c>
      <c r="J276" s="2">
        <f t="shared" si="36"/>
        <v>45839</v>
      </c>
      <c r="K276" s="2">
        <f t="shared" si="36"/>
        <v>45870</v>
      </c>
      <c r="L276" s="2">
        <f t="shared" si="36"/>
        <v>45901</v>
      </c>
      <c r="M276" s="2">
        <f t="shared" si="36"/>
        <v>45931</v>
      </c>
      <c r="N276" s="2">
        <f t="shared" si="36"/>
        <v>45962</v>
      </c>
      <c r="O276" s="2">
        <f t="shared" si="36"/>
        <v>45992</v>
      </c>
    </row>
    <row r="277" spans="1:15" x14ac:dyDescent="0.35">
      <c r="B277" s="3" t="s">
        <v>3</v>
      </c>
    </row>
    <row r="278" spans="1:15" x14ac:dyDescent="0.35">
      <c r="A278" t="s">
        <v>32</v>
      </c>
      <c r="B278">
        <v>350.1</v>
      </c>
      <c r="C278" s="9">
        <v>0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</row>
    <row r="279" spans="1:15" x14ac:dyDescent="0.35">
      <c r="A279" t="s">
        <v>32</v>
      </c>
      <c r="B279">
        <v>350.2</v>
      </c>
      <c r="C279" s="9">
        <v>0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</row>
    <row r="280" spans="1:15" x14ac:dyDescent="0.35">
      <c r="A280" t="s">
        <v>32</v>
      </c>
      <c r="B280">
        <v>352</v>
      </c>
      <c r="C280" s="9">
        <v>0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</row>
    <row r="281" spans="1:15" x14ac:dyDescent="0.35">
      <c r="A281" t="s">
        <v>32</v>
      </c>
      <c r="B281">
        <v>353</v>
      </c>
      <c r="C281" s="9">
        <v>0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</row>
    <row r="282" spans="1:15" x14ac:dyDescent="0.35">
      <c r="A282" t="s">
        <v>32</v>
      </c>
      <c r="B282">
        <v>354</v>
      </c>
      <c r="C282" s="9">
        <v>0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</row>
    <row r="283" spans="1:15" x14ac:dyDescent="0.35">
      <c r="A283" t="s">
        <v>32</v>
      </c>
      <c r="B283">
        <v>355</v>
      </c>
      <c r="C283" s="9">
        <v>0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</row>
    <row r="284" spans="1:15" x14ac:dyDescent="0.35">
      <c r="A284" t="s">
        <v>32</v>
      </c>
      <c r="B284">
        <v>356</v>
      </c>
      <c r="C284" s="9">
        <v>0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</row>
    <row r="285" spans="1:15" x14ac:dyDescent="0.35">
      <c r="A285" t="s">
        <v>32</v>
      </c>
      <c r="B285">
        <v>357</v>
      </c>
      <c r="C285" s="9">
        <v>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</row>
    <row r="286" spans="1:15" x14ac:dyDescent="0.35">
      <c r="A286" t="s">
        <v>32</v>
      </c>
      <c r="B286">
        <v>358</v>
      </c>
      <c r="C286" s="9">
        <v>0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</row>
    <row r="287" spans="1:15" x14ac:dyDescent="0.35">
      <c r="A287" t="s">
        <v>32</v>
      </c>
      <c r="B287">
        <v>359</v>
      </c>
      <c r="C287" s="9">
        <v>0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</row>
    <row r="288" spans="1:15" ht="15" thickBot="1" x14ac:dyDescent="0.4">
      <c r="B288" s="3" t="s">
        <v>5</v>
      </c>
      <c r="C288" s="4">
        <f t="shared" ref="C288:O288" si="37">SUM(C278:C287)</f>
        <v>0</v>
      </c>
      <c r="D288" s="4">
        <f t="shared" si="37"/>
        <v>0</v>
      </c>
      <c r="E288" s="4">
        <f t="shared" si="37"/>
        <v>0</v>
      </c>
      <c r="F288" s="4">
        <f t="shared" si="37"/>
        <v>0</v>
      </c>
      <c r="G288" s="4">
        <f t="shared" si="37"/>
        <v>0</v>
      </c>
      <c r="H288" s="4">
        <f t="shared" si="37"/>
        <v>0</v>
      </c>
      <c r="I288" s="4">
        <f t="shared" si="37"/>
        <v>0</v>
      </c>
      <c r="J288" s="4">
        <f t="shared" si="37"/>
        <v>0</v>
      </c>
      <c r="K288" s="4">
        <f t="shared" si="37"/>
        <v>0</v>
      </c>
      <c r="L288" s="4">
        <f t="shared" si="37"/>
        <v>0</v>
      </c>
      <c r="M288" s="4">
        <f t="shared" si="37"/>
        <v>0</v>
      </c>
      <c r="N288" s="4">
        <f t="shared" si="37"/>
        <v>0</v>
      </c>
      <c r="O288" s="4">
        <f t="shared" si="37"/>
        <v>0</v>
      </c>
    </row>
    <row r="289" spans="1:15" ht="15" thickTop="1" x14ac:dyDescent="0.35"/>
    <row r="290" spans="1:15" ht="15.5" x14ac:dyDescent="0.35">
      <c r="B290" s="1" t="s">
        <v>33</v>
      </c>
    </row>
    <row r="291" spans="1:15" x14ac:dyDescent="0.35">
      <c r="C291" s="2">
        <v>45657</v>
      </c>
      <c r="D291" s="2">
        <f t="shared" ref="D291:O291" si="38">EOMONTH(C291,0)+1</f>
        <v>45658</v>
      </c>
      <c r="E291" s="2">
        <f t="shared" si="38"/>
        <v>45689</v>
      </c>
      <c r="F291" s="2">
        <f t="shared" si="38"/>
        <v>45717</v>
      </c>
      <c r="G291" s="2">
        <f t="shared" si="38"/>
        <v>45748</v>
      </c>
      <c r="H291" s="2">
        <f t="shared" si="38"/>
        <v>45778</v>
      </c>
      <c r="I291" s="2">
        <f t="shared" si="38"/>
        <v>45809</v>
      </c>
      <c r="J291" s="2">
        <f t="shared" si="38"/>
        <v>45839</v>
      </c>
      <c r="K291" s="2">
        <f t="shared" si="38"/>
        <v>45870</v>
      </c>
      <c r="L291" s="2">
        <f t="shared" si="38"/>
        <v>45901</v>
      </c>
      <c r="M291" s="2">
        <f t="shared" si="38"/>
        <v>45931</v>
      </c>
      <c r="N291" s="2">
        <f t="shared" si="38"/>
        <v>45962</v>
      </c>
      <c r="O291" s="2">
        <f t="shared" si="38"/>
        <v>45992</v>
      </c>
    </row>
    <row r="292" spans="1:15" x14ac:dyDescent="0.35">
      <c r="B292" s="3" t="s">
        <v>3</v>
      </c>
    </row>
    <row r="293" spans="1:15" x14ac:dyDescent="0.35">
      <c r="A293" t="s">
        <v>32</v>
      </c>
      <c r="B293">
        <v>350.1</v>
      </c>
      <c r="C293" s="9">
        <v>0</v>
      </c>
      <c r="D293" s="9">
        <v>0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</row>
    <row r="294" spans="1:15" x14ac:dyDescent="0.35">
      <c r="A294" t="s">
        <v>32</v>
      </c>
      <c r="B294">
        <v>350.2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</row>
    <row r="295" spans="1:15" x14ac:dyDescent="0.35">
      <c r="A295" t="s">
        <v>32</v>
      </c>
      <c r="B295">
        <v>352</v>
      </c>
      <c r="C295" s="9">
        <v>0</v>
      </c>
      <c r="D295" s="9">
        <v>0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</row>
    <row r="296" spans="1:15" x14ac:dyDescent="0.35">
      <c r="A296" t="s">
        <v>32</v>
      </c>
      <c r="B296">
        <v>353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</row>
    <row r="297" spans="1:15" x14ac:dyDescent="0.35">
      <c r="A297" t="s">
        <v>32</v>
      </c>
      <c r="B297">
        <v>354</v>
      </c>
      <c r="C297" s="9">
        <v>0</v>
      </c>
      <c r="D297" s="9">
        <v>0</v>
      </c>
      <c r="E297" s="9">
        <v>0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</row>
    <row r="298" spans="1:15" x14ac:dyDescent="0.35">
      <c r="A298" t="s">
        <v>32</v>
      </c>
      <c r="B298">
        <v>355</v>
      </c>
      <c r="C298" s="9">
        <v>0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</row>
    <row r="299" spans="1:15" x14ac:dyDescent="0.35">
      <c r="A299" t="s">
        <v>32</v>
      </c>
      <c r="B299">
        <v>356</v>
      </c>
      <c r="C299" s="9">
        <v>0</v>
      </c>
      <c r="D299" s="9">
        <v>0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</row>
    <row r="300" spans="1:15" x14ac:dyDescent="0.35">
      <c r="A300" t="s">
        <v>32</v>
      </c>
      <c r="B300">
        <v>357</v>
      </c>
      <c r="C300" s="9">
        <v>0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</row>
    <row r="301" spans="1:15" x14ac:dyDescent="0.35">
      <c r="A301" t="s">
        <v>32</v>
      </c>
      <c r="B301">
        <v>358</v>
      </c>
      <c r="C301" s="9">
        <v>0</v>
      </c>
      <c r="D301" s="9">
        <v>0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</row>
    <row r="302" spans="1:15" x14ac:dyDescent="0.35">
      <c r="A302" t="s">
        <v>32</v>
      </c>
      <c r="B302">
        <v>359</v>
      </c>
      <c r="C302" s="9">
        <v>0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</row>
    <row r="303" spans="1:15" ht="15" thickBot="1" x14ac:dyDescent="0.4">
      <c r="B303" s="3" t="s">
        <v>5</v>
      </c>
      <c r="C303" s="4">
        <f t="shared" ref="C303:O303" si="39">SUM(C293:C302)</f>
        <v>0</v>
      </c>
      <c r="D303" s="4">
        <f t="shared" si="39"/>
        <v>0</v>
      </c>
      <c r="E303" s="4">
        <f t="shared" si="39"/>
        <v>0</v>
      </c>
      <c r="F303" s="4">
        <f t="shared" si="39"/>
        <v>0</v>
      </c>
      <c r="G303" s="4">
        <f t="shared" si="39"/>
        <v>0</v>
      </c>
      <c r="H303" s="4">
        <f t="shared" si="39"/>
        <v>0</v>
      </c>
      <c r="I303" s="4">
        <f t="shared" si="39"/>
        <v>0</v>
      </c>
      <c r="J303" s="4">
        <f t="shared" si="39"/>
        <v>0</v>
      </c>
      <c r="K303" s="4">
        <f t="shared" si="39"/>
        <v>0</v>
      </c>
      <c r="L303" s="4">
        <f t="shared" si="39"/>
        <v>0</v>
      </c>
      <c r="M303" s="4">
        <f t="shared" si="39"/>
        <v>0</v>
      </c>
      <c r="N303" s="4">
        <f t="shared" si="39"/>
        <v>0</v>
      </c>
      <c r="O303" s="4">
        <f t="shared" si="39"/>
        <v>0</v>
      </c>
    </row>
    <row r="304" spans="1:15" ht="15" thickTop="1" x14ac:dyDescent="0.35"/>
    <row r="305" spans="1:15" ht="15.5" x14ac:dyDescent="0.35">
      <c r="B305" s="1" t="s">
        <v>34</v>
      </c>
    </row>
    <row r="306" spans="1:15" x14ac:dyDescent="0.35">
      <c r="C306" s="2">
        <v>45657</v>
      </c>
      <c r="D306" s="2">
        <f t="shared" ref="D306:O306" si="40">EOMONTH(C306,0)+1</f>
        <v>45658</v>
      </c>
      <c r="E306" s="2">
        <f t="shared" si="40"/>
        <v>45689</v>
      </c>
      <c r="F306" s="2">
        <f t="shared" si="40"/>
        <v>45717</v>
      </c>
      <c r="G306" s="2">
        <f t="shared" si="40"/>
        <v>45748</v>
      </c>
      <c r="H306" s="2">
        <f t="shared" si="40"/>
        <v>45778</v>
      </c>
      <c r="I306" s="2">
        <f t="shared" si="40"/>
        <v>45809</v>
      </c>
      <c r="J306" s="2">
        <f t="shared" si="40"/>
        <v>45839</v>
      </c>
      <c r="K306" s="2">
        <f t="shared" si="40"/>
        <v>45870</v>
      </c>
      <c r="L306" s="2">
        <f t="shared" si="40"/>
        <v>45901</v>
      </c>
      <c r="M306" s="2">
        <f t="shared" si="40"/>
        <v>45931</v>
      </c>
      <c r="N306" s="2">
        <f t="shared" si="40"/>
        <v>45962</v>
      </c>
      <c r="O306" s="2">
        <f t="shared" si="40"/>
        <v>45992</v>
      </c>
    </row>
    <row r="307" spans="1:15" x14ac:dyDescent="0.35">
      <c r="B307" s="3" t="s">
        <v>3</v>
      </c>
    </row>
    <row r="308" spans="1:15" x14ac:dyDescent="0.35">
      <c r="A308" t="s">
        <v>35</v>
      </c>
      <c r="B308">
        <v>350.1</v>
      </c>
      <c r="C308" s="9">
        <v>1657267.8875</v>
      </c>
      <c r="D308" s="9">
        <v>1657267.8875</v>
      </c>
      <c r="E308" s="9">
        <v>1657267.8875</v>
      </c>
      <c r="F308" s="9">
        <v>1657267.8875</v>
      </c>
      <c r="G308" s="9">
        <v>1657267.8875</v>
      </c>
      <c r="H308" s="9">
        <v>1657267.8875</v>
      </c>
      <c r="I308" s="9">
        <v>1657267.8875</v>
      </c>
      <c r="J308" s="9">
        <v>1657267.8875</v>
      </c>
      <c r="K308" s="9">
        <v>1657267.8875</v>
      </c>
      <c r="L308" s="9">
        <v>1657267.8875</v>
      </c>
      <c r="M308" s="9">
        <v>1657267.8875</v>
      </c>
      <c r="N308" s="9">
        <v>1657267.8875</v>
      </c>
      <c r="O308" s="9">
        <v>1657267.8875</v>
      </c>
    </row>
    <row r="309" spans="1:15" x14ac:dyDescent="0.35">
      <c r="A309" t="s">
        <v>35</v>
      </c>
      <c r="B309">
        <v>350.2</v>
      </c>
      <c r="C309" s="9">
        <v>0</v>
      </c>
      <c r="D309" s="9">
        <v>0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</row>
    <row r="310" spans="1:15" x14ac:dyDescent="0.35">
      <c r="A310" t="s">
        <v>35</v>
      </c>
      <c r="B310">
        <v>352</v>
      </c>
      <c r="C310" s="9">
        <v>90784259.953067973</v>
      </c>
      <c r="D310" s="9">
        <v>90804289.443067968</v>
      </c>
      <c r="E310" s="9">
        <v>90816207.153067961</v>
      </c>
      <c r="F310" s="9">
        <v>90845898.224413961</v>
      </c>
      <c r="G310" s="9">
        <v>90847775.254413962</v>
      </c>
      <c r="H310" s="9">
        <v>90879212.334413961</v>
      </c>
      <c r="I310" s="9">
        <v>90897289.634413958</v>
      </c>
      <c r="J310" s="9">
        <v>90837888.294231951</v>
      </c>
      <c r="K310" s="9">
        <v>90843304.414231956</v>
      </c>
      <c r="L310" s="9">
        <v>90919706.984231949</v>
      </c>
      <c r="M310" s="9">
        <v>90924928.304231942</v>
      </c>
      <c r="N310" s="9">
        <v>90926176.424231946</v>
      </c>
      <c r="O310" s="9">
        <v>90937616.084231943</v>
      </c>
    </row>
    <row r="311" spans="1:15" x14ac:dyDescent="0.35">
      <c r="A311" t="s">
        <v>35</v>
      </c>
      <c r="B311">
        <v>353</v>
      </c>
      <c r="C311" s="9">
        <v>324749196.04035795</v>
      </c>
      <c r="D311" s="9">
        <v>324845548.45035797</v>
      </c>
      <c r="E311" s="9">
        <v>324902878.88035798</v>
      </c>
      <c r="F311" s="9">
        <v>325045500.86267197</v>
      </c>
      <c r="G311" s="9">
        <v>325054530.37267196</v>
      </c>
      <c r="H311" s="9">
        <v>325205759.18267196</v>
      </c>
      <c r="I311" s="9">
        <v>325292720.44267195</v>
      </c>
      <c r="J311" s="9">
        <v>325008249.39911395</v>
      </c>
      <c r="K311" s="9">
        <v>325034303.74911398</v>
      </c>
      <c r="L311" s="9">
        <v>325401839.909114</v>
      </c>
      <c r="M311" s="9">
        <v>325426957.16911399</v>
      </c>
      <c r="N311" s="9">
        <v>325432961.25911397</v>
      </c>
      <c r="O311" s="9">
        <v>325488536.17911398</v>
      </c>
    </row>
    <row r="312" spans="1:15" x14ac:dyDescent="0.35">
      <c r="A312" t="s">
        <v>35</v>
      </c>
      <c r="B312">
        <v>354</v>
      </c>
      <c r="C312" s="9">
        <v>17406416.659999993</v>
      </c>
      <c r="D312" s="9">
        <v>17406416.659999993</v>
      </c>
      <c r="E312" s="9">
        <v>17406416.659999993</v>
      </c>
      <c r="F312" s="9">
        <v>17406416.659999993</v>
      </c>
      <c r="G312" s="9">
        <v>17406416.659999993</v>
      </c>
      <c r="H312" s="9">
        <v>17406416.659999993</v>
      </c>
      <c r="I312" s="9">
        <v>17406416.659999993</v>
      </c>
      <c r="J312" s="9">
        <v>17406416.659999993</v>
      </c>
      <c r="K312" s="9">
        <v>17406416.659999993</v>
      </c>
      <c r="L312" s="9">
        <v>17406416.659999993</v>
      </c>
      <c r="M312" s="9">
        <v>17407930.139999993</v>
      </c>
      <c r="N312" s="9">
        <v>17407930.139999993</v>
      </c>
      <c r="O312" s="9">
        <v>17407930.139999993</v>
      </c>
    </row>
    <row r="313" spans="1:15" x14ac:dyDescent="0.35">
      <c r="A313" t="s">
        <v>35</v>
      </c>
      <c r="B313">
        <v>355</v>
      </c>
      <c r="C313" s="9">
        <v>4849839.4999999991</v>
      </c>
      <c r="D313" s="9">
        <v>4849839.4999999991</v>
      </c>
      <c r="E313" s="9">
        <v>4849839.4999999991</v>
      </c>
      <c r="F313" s="9">
        <v>4849839.4999999991</v>
      </c>
      <c r="G313" s="9">
        <v>4849839.4999999991</v>
      </c>
      <c r="H313" s="9">
        <v>4849839.4999999991</v>
      </c>
      <c r="I313" s="9">
        <v>4849839.4999999991</v>
      </c>
      <c r="J313" s="9">
        <v>4849839.4999999991</v>
      </c>
      <c r="K313" s="9">
        <v>4849839.4999999991</v>
      </c>
      <c r="L313" s="9">
        <v>4849839.4999999991</v>
      </c>
      <c r="M313" s="9">
        <v>4850233.2499999991</v>
      </c>
      <c r="N313" s="9">
        <v>4850233.2499999991</v>
      </c>
      <c r="O313" s="9">
        <v>4850574.6099999994</v>
      </c>
    </row>
    <row r="314" spans="1:15" x14ac:dyDescent="0.35">
      <c r="A314" t="s">
        <v>35</v>
      </c>
      <c r="B314">
        <v>356</v>
      </c>
      <c r="C314" s="9">
        <v>18881595.539999999</v>
      </c>
      <c r="D314" s="9">
        <v>18881595.539999999</v>
      </c>
      <c r="E314" s="9">
        <v>18881595.539999999</v>
      </c>
      <c r="F314" s="9">
        <v>18881595.539999999</v>
      </c>
      <c r="G314" s="9">
        <v>18881595.539999999</v>
      </c>
      <c r="H314" s="9">
        <v>18881595.539999999</v>
      </c>
      <c r="I314" s="9">
        <v>18881595.539999999</v>
      </c>
      <c r="J314" s="9">
        <v>18881595.539999999</v>
      </c>
      <c r="K314" s="9">
        <v>18881595.539999999</v>
      </c>
      <c r="L314" s="9">
        <v>18881595.539999999</v>
      </c>
      <c r="M314" s="9">
        <v>18881853.84</v>
      </c>
      <c r="N314" s="9">
        <v>18881853.84</v>
      </c>
      <c r="O314" s="9">
        <v>18882441.140000001</v>
      </c>
    </row>
    <row r="315" spans="1:15" x14ac:dyDescent="0.35">
      <c r="A315" t="s">
        <v>35</v>
      </c>
      <c r="B315">
        <v>357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</row>
    <row r="316" spans="1:15" x14ac:dyDescent="0.35">
      <c r="A316" t="s">
        <v>35</v>
      </c>
      <c r="B316">
        <v>358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</row>
    <row r="317" spans="1:15" x14ac:dyDescent="0.35">
      <c r="A317" t="s">
        <v>35</v>
      </c>
      <c r="B317">
        <v>359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158.57</v>
      </c>
    </row>
    <row r="318" spans="1:15" ht="15" thickBot="1" x14ac:dyDescent="0.4">
      <c r="B318" s="3" t="s">
        <v>5</v>
      </c>
      <c r="C318" s="4">
        <f t="shared" ref="C318:O318" si="41">SUM(C308:C317)</f>
        <v>458328575.58092588</v>
      </c>
      <c r="D318" s="4">
        <f t="shared" si="41"/>
        <v>458444957.48092592</v>
      </c>
      <c r="E318" s="4">
        <f t="shared" si="41"/>
        <v>458514205.62092596</v>
      </c>
      <c r="F318" s="4">
        <f t="shared" si="41"/>
        <v>458686518.67458594</v>
      </c>
      <c r="G318" s="4">
        <f t="shared" si="41"/>
        <v>458697425.2145859</v>
      </c>
      <c r="H318" s="4">
        <f t="shared" si="41"/>
        <v>458880091.10458595</v>
      </c>
      <c r="I318" s="4">
        <f t="shared" si="41"/>
        <v>458985129.66458589</v>
      </c>
      <c r="J318" s="4">
        <f t="shared" si="41"/>
        <v>458641257.28084588</v>
      </c>
      <c r="K318" s="4">
        <f t="shared" si="41"/>
        <v>458672727.75084591</v>
      </c>
      <c r="L318" s="4">
        <f t="shared" si="41"/>
        <v>459116666.48084593</v>
      </c>
      <c r="M318" s="4">
        <f t="shared" si="41"/>
        <v>459149170.59084588</v>
      </c>
      <c r="N318" s="4">
        <f t="shared" si="41"/>
        <v>459156422.80084586</v>
      </c>
      <c r="O318" s="4">
        <f t="shared" si="41"/>
        <v>459224524.61084592</v>
      </c>
    </row>
    <row r="319" spans="1:15" ht="15" thickTop="1" x14ac:dyDescent="0.35"/>
    <row r="320" spans="1:15" ht="15.5" x14ac:dyDescent="0.35">
      <c r="B320" s="1" t="s">
        <v>36</v>
      </c>
    </row>
    <row r="321" spans="1:15" x14ac:dyDescent="0.35">
      <c r="C321" s="2">
        <v>45657</v>
      </c>
      <c r="D321" s="2">
        <f t="shared" ref="D321:O321" si="42">EOMONTH(C321,0)+1</f>
        <v>45658</v>
      </c>
      <c r="E321" s="2">
        <f t="shared" si="42"/>
        <v>45689</v>
      </c>
      <c r="F321" s="2">
        <f t="shared" si="42"/>
        <v>45717</v>
      </c>
      <c r="G321" s="2">
        <f t="shared" si="42"/>
        <v>45748</v>
      </c>
      <c r="H321" s="2">
        <f t="shared" si="42"/>
        <v>45778</v>
      </c>
      <c r="I321" s="2">
        <f t="shared" si="42"/>
        <v>45809</v>
      </c>
      <c r="J321" s="2">
        <f t="shared" si="42"/>
        <v>45839</v>
      </c>
      <c r="K321" s="2">
        <f t="shared" si="42"/>
        <v>45870</v>
      </c>
      <c r="L321" s="2">
        <f t="shared" si="42"/>
        <v>45901</v>
      </c>
      <c r="M321" s="2">
        <f t="shared" si="42"/>
        <v>45931</v>
      </c>
      <c r="N321" s="2">
        <f t="shared" si="42"/>
        <v>45962</v>
      </c>
      <c r="O321" s="2">
        <f t="shared" si="42"/>
        <v>45992</v>
      </c>
    </row>
    <row r="322" spans="1:15" x14ac:dyDescent="0.35">
      <c r="B322" s="3" t="s">
        <v>3</v>
      </c>
    </row>
    <row r="323" spans="1:15" x14ac:dyDescent="0.35">
      <c r="A323" t="s">
        <v>35</v>
      </c>
      <c r="B323">
        <v>350.1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</row>
    <row r="324" spans="1:15" x14ac:dyDescent="0.35">
      <c r="A324" t="s">
        <v>35</v>
      </c>
      <c r="B324">
        <v>350.2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</row>
    <row r="325" spans="1:15" x14ac:dyDescent="0.35">
      <c r="A325" t="s">
        <v>35</v>
      </c>
      <c r="B325">
        <v>352</v>
      </c>
      <c r="C325" s="9">
        <v>8617297.8408231344</v>
      </c>
      <c r="D325" s="9">
        <v>8811727.4642226212</v>
      </c>
      <c r="E325" s="9">
        <v>9006199.9841131922</v>
      </c>
      <c r="F325" s="9">
        <v>9200698.0277660135</v>
      </c>
      <c r="G325" s="9">
        <v>9395259.6597966328</v>
      </c>
      <c r="H325" s="9">
        <v>9589825.3117998373</v>
      </c>
      <c r="I325" s="9">
        <v>9784458.2915493734</v>
      </c>
      <c r="J325" s="9">
        <v>9979129.9868497439</v>
      </c>
      <c r="K325" s="9">
        <v>10173674.46427989</v>
      </c>
      <c r="L325" s="9">
        <v>10368230.541233703</v>
      </c>
      <c r="M325" s="9">
        <v>10562950.247024933</v>
      </c>
      <c r="N325" s="9">
        <v>10757681.135143163</v>
      </c>
      <c r="O325" s="9">
        <v>10952414.696318394</v>
      </c>
    </row>
    <row r="326" spans="1:15" x14ac:dyDescent="0.35">
      <c r="A326" t="s">
        <v>35</v>
      </c>
      <c r="B326">
        <v>353</v>
      </c>
      <c r="C326" s="9">
        <v>26776135.95055576</v>
      </c>
      <c r="D326" s="9">
        <v>27444578.045738831</v>
      </c>
      <c r="E326" s="9">
        <v>28113218.46629915</v>
      </c>
      <c r="F326" s="9">
        <v>28781976.891994555</v>
      </c>
      <c r="G326" s="9">
        <v>29451028.881270219</v>
      </c>
      <c r="H326" s="9">
        <v>30120099.456287302</v>
      </c>
      <c r="I326" s="9">
        <v>30789481.310604967</v>
      </c>
      <c r="J326" s="9">
        <v>31459042.1601828</v>
      </c>
      <c r="K326" s="9">
        <v>32128017.473529309</v>
      </c>
      <c r="L326" s="9">
        <v>32797046.415412899</v>
      </c>
      <c r="M326" s="9">
        <v>33466831.869225826</v>
      </c>
      <c r="N326" s="9">
        <v>34136669.02273225</v>
      </c>
      <c r="O326" s="9">
        <v>34806518.534657262</v>
      </c>
    </row>
    <row r="327" spans="1:15" x14ac:dyDescent="0.35">
      <c r="A327" t="s">
        <v>35</v>
      </c>
      <c r="B327">
        <v>354</v>
      </c>
      <c r="C327" s="9">
        <v>1577256.7309199991</v>
      </c>
      <c r="D327" s="9">
        <v>1612649.7781286659</v>
      </c>
      <c r="E327" s="9">
        <v>1648042.8253373322</v>
      </c>
      <c r="F327" s="9">
        <v>1683435.872545999</v>
      </c>
      <c r="G327" s="9">
        <v>1718828.9197546653</v>
      </c>
      <c r="H327" s="9">
        <v>1754221.9669633321</v>
      </c>
      <c r="I327" s="9">
        <v>1789615.0141719985</v>
      </c>
      <c r="J327" s="9">
        <v>1825008.0613806653</v>
      </c>
      <c r="K327" s="9">
        <v>1860401.1085893316</v>
      </c>
      <c r="L327" s="9">
        <v>1895794.1557979984</v>
      </c>
      <c r="M327" s="9">
        <v>1931187.203006665</v>
      </c>
      <c r="N327" s="9">
        <v>1966583.3276246651</v>
      </c>
      <c r="O327" s="9">
        <v>2001979.452242665</v>
      </c>
    </row>
    <row r="328" spans="1:15" x14ac:dyDescent="0.35">
      <c r="A328" t="s">
        <v>35</v>
      </c>
      <c r="B328">
        <v>355</v>
      </c>
      <c r="C328" s="9">
        <v>938841.17551400035</v>
      </c>
      <c r="D328" s="9">
        <v>953673.60131816706</v>
      </c>
      <c r="E328" s="9">
        <v>968506.02712233365</v>
      </c>
      <c r="F328" s="9">
        <v>983338.45292650035</v>
      </c>
      <c r="G328" s="9">
        <v>998170.87873066706</v>
      </c>
      <c r="H328" s="9">
        <v>1013003.3045348336</v>
      </c>
      <c r="I328" s="9">
        <v>1027835.7303390002</v>
      </c>
      <c r="J328" s="9">
        <v>1042668.1561431669</v>
      </c>
      <c r="K328" s="9">
        <v>1057500.5819473336</v>
      </c>
      <c r="L328" s="9">
        <v>1072333.0077515002</v>
      </c>
      <c r="M328" s="9">
        <v>1087165.4335556668</v>
      </c>
      <c r="N328" s="9">
        <v>1101999.0635785835</v>
      </c>
      <c r="O328" s="9">
        <v>1116832.6936015002</v>
      </c>
    </row>
    <row r="329" spans="1:15" x14ac:dyDescent="0.35">
      <c r="A329" t="s">
        <v>35</v>
      </c>
      <c r="B329">
        <v>356</v>
      </c>
      <c r="C329" s="9">
        <v>2372943.1299229171</v>
      </c>
      <c r="D329" s="9">
        <v>2420933.8519204175</v>
      </c>
      <c r="E329" s="9">
        <v>2468924.5739179174</v>
      </c>
      <c r="F329" s="9">
        <v>2516915.2959154174</v>
      </c>
      <c r="G329" s="9">
        <v>2564906.0179129178</v>
      </c>
      <c r="H329" s="9">
        <v>2612896.7399104177</v>
      </c>
      <c r="I329" s="9">
        <v>2660887.4619079176</v>
      </c>
      <c r="J329" s="9">
        <v>2708878.1839054176</v>
      </c>
      <c r="K329" s="9">
        <v>2756868.9059029175</v>
      </c>
      <c r="L329" s="9">
        <v>2804859.6279004179</v>
      </c>
      <c r="M329" s="9">
        <v>2852850.3498979178</v>
      </c>
      <c r="N329" s="9">
        <v>2900841.728407918</v>
      </c>
      <c r="O329" s="9">
        <v>2948833.1069179177</v>
      </c>
    </row>
    <row r="330" spans="1:15" x14ac:dyDescent="0.35">
      <c r="A330" t="s">
        <v>35</v>
      </c>
      <c r="B330">
        <v>357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</row>
    <row r="331" spans="1:15" x14ac:dyDescent="0.35">
      <c r="A331" t="s">
        <v>35</v>
      </c>
      <c r="B331">
        <v>358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</row>
    <row r="332" spans="1:15" x14ac:dyDescent="0.35">
      <c r="A332" t="s">
        <v>35</v>
      </c>
      <c r="B332">
        <v>359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</row>
    <row r="333" spans="1:15" ht="15" thickBot="1" x14ac:dyDescent="0.4">
      <c r="B333" s="3" t="s">
        <v>5</v>
      </c>
      <c r="C333" s="4">
        <f t="shared" ref="C333:O333" si="43">SUM(C323:C332)</f>
        <v>40282474.827735811</v>
      </c>
      <c r="D333" s="4">
        <f t="shared" si="43"/>
        <v>41243562.741328709</v>
      </c>
      <c r="E333" s="4">
        <f t="shared" si="43"/>
        <v>42204891.876789927</v>
      </c>
      <c r="F333" s="4">
        <f t="shared" si="43"/>
        <v>43166364.541148491</v>
      </c>
      <c r="G333" s="4">
        <f t="shared" si="43"/>
        <v>44128194.357465111</v>
      </c>
      <c r="H333" s="4">
        <f t="shared" si="43"/>
        <v>45090046.779495716</v>
      </c>
      <c r="I333" s="4">
        <f t="shared" si="43"/>
        <v>46052277.808573253</v>
      </c>
      <c r="J333" s="4">
        <f t="shared" si="43"/>
        <v>47014726.548461787</v>
      </c>
      <c r="K333" s="4">
        <f t="shared" si="43"/>
        <v>47976462.534248777</v>
      </c>
      <c r="L333" s="4">
        <f t="shared" si="43"/>
        <v>48938263.748096526</v>
      </c>
      <c r="M333" s="4">
        <f t="shared" si="43"/>
        <v>49900985.102711014</v>
      </c>
      <c r="N333" s="4">
        <f t="shared" si="43"/>
        <v>50863774.277486578</v>
      </c>
      <c r="O333" s="4">
        <f t="shared" si="43"/>
        <v>51826578.483737737</v>
      </c>
    </row>
    <row r="334" spans="1:15" ht="15" thickTop="1" x14ac:dyDescent="0.35">
      <c r="B334" s="3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</row>
    <row r="335" spans="1:15" ht="15.5" x14ac:dyDescent="0.35">
      <c r="B335" s="1" t="s">
        <v>37</v>
      </c>
    </row>
    <row r="336" spans="1:15" x14ac:dyDescent="0.35">
      <c r="C336" s="2">
        <v>45657</v>
      </c>
      <c r="D336" s="2">
        <f t="shared" ref="D336:O336" si="44">EOMONTH(C336,0)+1</f>
        <v>45658</v>
      </c>
      <c r="E336" s="2">
        <f t="shared" si="44"/>
        <v>45689</v>
      </c>
      <c r="F336" s="2">
        <f t="shared" si="44"/>
        <v>45717</v>
      </c>
      <c r="G336" s="2">
        <f t="shared" si="44"/>
        <v>45748</v>
      </c>
      <c r="H336" s="2">
        <f t="shared" si="44"/>
        <v>45778</v>
      </c>
      <c r="I336" s="2">
        <f t="shared" si="44"/>
        <v>45809</v>
      </c>
      <c r="J336" s="2">
        <f t="shared" si="44"/>
        <v>45839</v>
      </c>
      <c r="K336" s="2">
        <f t="shared" si="44"/>
        <v>45870</v>
      </c>
      <c r="L336" s="2">
        <f t="shared" si="44"/>
        <v>45901</v>
      </c>
      <c r="M336" s="2">
        <f t="shared" si="44"/>
        <v>45931</v>
      </c>
      <c r="N336" s="2">
        <f t="shared" si="44"/>
        <v>45962</v>
      </c>
      <c r="O336" s="2">
        <f t="shared" si="44"/>
        <v>45992</v>
      </c>
    </row>
    <row r="337" spans="1:15" x14ac:dyDescent="0.35">
      <c r="B337" s="3" t="s">
        <v>3</v>
      </c>
    </row>
    <row r="338" spans="1:15" x14ac:dyDescent="0.35">
      <c r="A338" t="s">
        <v>38</v>
      </c>
      <c r="B338">
        <v>350.1</v>
      </c>
      <c r="C338" s="9">
        <v>810117.00000000023</v>
      </c>
      <c r="D338" s="9">
        <v>810117.00000000023</v>
      </c>
      <c r="E338" s="9">
        <v>810117.00000000023</v>
      </c>
      <c r="F338" s="9">
        <v>810117.00000000023</v>
      </c>
      <c r="G338" s="9">
        <v>810117.00000000023</v>
      </c>
      <c r="H338" s="9">
        <v>810117.00000000023</v>
      </c>
      <c r="I338" s="9">
        <v>810117.00000000023</v>
      </c>
      <c r="J338" s="9">
        <v>810117.00000000023</v>
      </c>
      <c r="K338" s="9">
        <v>810117.00000000023</v>
      </c>
      <c r="L338" s="9">
        <v>810117.00000000023</v>
      </c>
      <c r="M338" s="9">
        <v>810117.00000000023</v>
      </c>
      <c r="N338" s="9">
        <v>810117.00000000023</v>
      </c>
      <c r="O338" s="9">
        <v>810117.00000000023</v>
      </c>
    </row>
    <row r="339" spans="1:15" x14ac:dyDescent="0.35">
      <c r="A339" t="s">
        <v>38</v>
      </c>
      <c r="B339">
        <v>350.2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</row>
    <row r="340" spans="1:15" x14ac:dyDescent="0.35">
      <c r="A340" t="s">
        <v>38</v>
      </c>
      <c r="B340">
        <v>352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</row>
    <row r="341" spans="1:15" x14ac:dyDescent="0.35">
      <c r="A341" t="s">
        <v>38</v>
      </c>
      <c r="B341">
        <v>353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</row>
    <row r="342" spans="1:15" x14ac:dyDescent="0.35">
      <c r="A342" t="s">
        <v>38</v>
      </c>
      <c r="B342">
        <v>354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</row>
    <row r="343" spans="1:15" x14ac:dyDescent="0.35">
      <c r="A343" t="s">
        <v>38</v>
      </c>
      <c r="B343">
        <v>355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</row>
    <row r="344" spans="1:15" x14ac:dyDescent="0.35">
      <c r="A344" t="s">
        <v>38</v>
      </c>
      <c r="B344">
        <v>356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</row>
    <row r="345" spans="1:15" x14ac:dyDescent="0.35">
      <c r="A345" t="s">
        <v>38</v>
      </c>
      <c r="B345">
        <v>357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</row>
    <row r="346" spans="1:15" x14ac:dyDescent="0.35">
      <c r="A346" t="s">
        <v>38</v>
      </c>
      <c r="B346">
        <v>358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</row>
    <row r="347" spans="1:15" x14ac:dyDescent="0.35">
      <c r="A347" t="s">
        <v>38</v>
      </c>
      <c r="B347">
        <v>359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</row>
    <row r="348" spans="1:15" ht="15" thickBot="1" x14ac:dyDescent="0.4">
      <c r="B348" s="3" t="s">
        <v>5</v>
      </c>
      <c r="C348" s="4">
        <f t="shared" ref="C348:O348" si="45">SUM(C338:C347)</f>
        <v>810117.00000000023</v>
      </c>
      <c r="D348" s="4">
        <f t="shared" si="45"/>
        <v>810117.00000000023</v>
      </c>
      <c r="E348" s="4">
        <f t="shared" si="45"/>
        <v>810117.00000000023</v>
      </c>
      <c r="F348" s="4">
        <f t="shared" si="45"/>
        <v>810117.00000000023</v>
      </c>
      <c r="G348" s="4">
        <f t="shared" si="45"/>
        <v>810117.00000000023</v>
      </c>
      <c r="H348" s="4">
        <f t="shared" si="45"/>
        <v>810117.00000000023</v>
      </c>
      <c r="I348" s="4">
        <f t="shared" si="45"/>
        <v>810117.00000000023</v>
      </c>
      <c r="J348" s="4">
        <f t="shared" si="45"/>
        <v>810117.00000000023</v>
      </c>
      <c r="K348" s="4">
        <f t="shared" si="45"/>
        <v>810117.00000000023</v>
      </c>
      <c r="L348" s="4">
        <f t="shared" si="45"/>
        <v>810117.00000000023</v>
      </c>
      <c r="M348" s="4">
        <f t="shared" si="45"/>
        <v>810117.00000000023</v>
      </c>
      <c r="N348" s="4">
        <f t="shared" si="45"/>
        <v>810117.00000000023</v>
      </c>
      <c r="O348" s="4">
        <f t="shared" si="45"/>
        <v>810117.00000000023</v>
      </c>
    </row>
    <row r="349" spans="1:15" ht="15" thickTop="1" x14ac:dyDescent="0.35"/>
    <row r="350" spans="1:15" ht="15.5" x14ac:dyDescent="0.35">
      <c r="B350" s="1" t="s">
        <v>39</v>
      </c>
    </row>
    <row r="351" spans="1:15" x14ac:dyDescent="0.35">
      <c r="C351" s="2">
        <v>45657</v>
      </c>
      <c r="D351" s="2">
        <f t="shared" ref="D351:O351" si="46">EOMONTH(C351,0)+1</f>
        <v>45658</v>
      </c>
      <c r="E351" s="2">
        <f t="shared" si="46"/>
        <v>45689</v>
      </c>
      <c r="F351" s="2">
        <f t="shared" si="46"/>
        <v>45717</v>
      </c>
      <c r="G351" s="2">
        <f t="shared" si="46"/>
        <v>45748</v>
      </c>
      <c r="H351" s="2">
        <f t="shared" si="46"/>
        <v>45778</v>
      </c>
      <c r="I351" s="2">
        <f t="shared" si="46"/>
        <v>45809</v>
      </c>
      <c r="J351" s="2">
        <f t="shared" si="46"/>
        <v>45839</v>
      </c>
      <c r="K351" s="2">
        <f t="shared" si="46"/>
        <v>45870</v>
      </c>
      <c r="L351" s="2">
        <f t="shared" si="46"/>
        <v>45901</v>
      </c>
      <c r="M351" s="2">
        <f t="shared" si="46"/>
        <v>45931</v>
      </c>
      <c r="N351" s="2">
        <f t="shared" si="46"/>
        <v>45962</v>
      </c>
      <c r="O351" s="2">
        <f t="shared" si="46"/>
        <v>45992</v>
      </c>
    </row>
    <row r="352" spans="1:15" x14ac:dyDescent="0.35">
      <c r="B352" s="3" t="s">
        <v>3</v>
      </c>
    </row>
    <row r="353" spans="1:15" x14ac:dyDescent="0.35">
      <c r="A353" t="s">
        <v>38</v>
      </c>
      <c r="B353">
        <v>350.1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</row>
    <row r="354" spans="1:15" x14ac:dyDescent="0.35">
      <c r="A354" t="s">
        <v>38</v>
      </c>
      <c r="B354">
        <v>350.2</v>
      </c>
      <c r="C354" s="9">
        <v>0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</row>
    <row r="355" spans="1:15" x14ac:dyDescent="0.35">
      <c r="A355" t="s">
        <v>38</v>
      </c>
      <c r="B355">
        <v>352</v>
      </c>
      <c r="C355" s="9">
        <v>0</v>
      </c>
      <c r="D355" s="9">
        <v>0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</row>
    <row r="356" spans="1:15" x14ac:dyDescent="0.35">
      <c r="A356" t="s">
        <v>38</v>
      </c>
      <c r="B356">
        <v>353</v>
      </c>
      <c r="C356" s="9">
        <v>0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</row>
    <row r="357" spans="1:15" x14ac:dyDescent="0.35">
      <c r="A357" t="s">
        <v>38</v>
      </c>
      <c r="B357">
        <v>354</v>
      </c>
      <c r="C357" s="9">
        <v>0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</row>
    <row r="358" spans="1:15" x14ac:dyDescent="0.35">
      <c r="A358" t="s">
        <v>38</v>
      </c>
      <c r="B358">
        <v>355</v>
      </c>
      <c r="C358" s="9">
        <v>0</v>
      </c>
      <c r="D358" s="9">
        <v>0</v>
      </c>
      <c r="E358" s="9">
        <v>0</v>
      </c>
      <c r="F358" s="9">
        <v>0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</row>
    <row r="359" spans="1:15" x14ac:dyDescent="0.35">
      <c r="A359" t="s">
        <v>38</v>
      </c>
      <c r="B359">
        <v>356</v>
      </c>
      <c r="C359" s="9">
        <v>0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</row>
    <row r="360" spans="1:15" x14ac:dyDescent="0.35">
      <c r="A360" t="s">
        <v>38</v>
      </c>
      <c r="B360">
        <v>357</v>
      </c>
      <c r="C360" s="9">
        <v>0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</row>
    <row r="361" spans="1:15" x14ac:dyDescent="0.35">
      <c r="A361" t="s">
        <v>38</v>
      </c>
      <c r="B361">
        <v>358</v>
      </c>
      <c r="C361" s="9">
        <v>0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</row>
    <row r="362" spans="1:15" x14ac:dyDescent="0.35">
      <c r="A362" t="s">
        <v>38</v>
      </c>
      <c r="B362">
        <v>359</v>
      </c>
      <c r="C362" s="9">
        <v>0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</row>
    <row r="363" spans="1:15" ht="15" thickBot="1" x14ac:dyDescent="0.4">
      <c r="B363" s="3" t="s">
        <v>5</v>
      </c>
      <c r="C363" s="4">
        <f t="shared" ref="C363:O363" si="47">SUM(C353:C362)</f>
        <v>0</v>
      </c>
      <c r="D363" s="4">
        <f t="shared" si="47"/>
        <v>0</v>
      </c>
      <c r="E363" s="4">
        <f t="shared" si="47"/>
        <v>0</v>
      </c>
      <c r="F363" s="4">
        <f t="shared" si="47"/>
        <v>0</v>
      </c>
      <c r="G363" s="4">
        <f t="shared" si="47"/>
        <v>0</v>
      </c>
      <c r="H363" s="4">
        <f t="shared" si="47"/>
        <v>0</v>
      </c>
      <c r="I363" s="4">
        <f t="shared" si="47"/>
        <v>0</v>
      </c>
      <c r="J363" s="4">
        <f t="shared" si="47"/>
        <v>0</v>
      </c>
      <c r="K363" s="4">
        <f t="shared" si="47"/>
        <v>0</v>
      </c>
      <c r="L363" s="4">
        <f t="shared" si="47"/>
        <v>0</v>
      </c>
      <c r="M363" s="4">
        <f t="shared" si="47"/>
        <v>0</v>
      </c>
      <c r="N363" s="4">
        <f t="shared" si="47"/>
        <v>0</v>
      </c>
      <c r="O363" s="4">
        <f t="shared" si="47"/>
        <v>0</v>
      </c>
    </row>
    <row r="364" spans="1:15" ht="15" thickTop="1" x14ac:dyDescent="0.35">
      <c r="B364" s="3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</row>
    <row r="365" spans="1:15" ht="15.5" x14ac:dyDescent="0.35">
      <c r="B365" s="1" t="s">
        <v>40</v>
      </c>
    </row>
    <row r="366" spans="1:15" x14ac:dyDescent="0.35">
      <c r="C366" s="2">
        <v>45657</v>
      </c>
      <c r="D366" s="2">
        <f t="shared" ref="D366:O366" si="48">EOMONTH(C366,0)+1</f>
        <v>45658</v>
      </c>
      <c r="E366" s="2">
        <f t="shared" si="48"/>
        <v>45689</v>
      </c>
      <c r="F366" s="2">
        <f t="shared" si="48"/>
        <v>45717</v>
      </c>
      <c r="G366" s="2">
        <f t="shared" si="48"/>
        <v>45748</v>
      </c>
      <c r="H366" s="2">
        <f t="shared" si="48"/>
        <v>45778</v>
      </c>
      <c r="I366" s="2">
        <f t="shared" si="48"/>
        <v>45809</v>
      </c>
      <c r="J366" s="2">
        <f t="shared" si="48"/>
        <v>45839</v>
      </c>
      <c r="K366" s="2">
        <f t="shared" si="48"/>
        <v>45870</v>
      </c>
      <c r="L366" s="2">
        <f t="shared" si="48"/>
        <v>45901</v>
      </c>
      <c r="M366" s="2">
        <f t="shared" si="48"/>
        <v>45931</v>
      </c>
      <c r="N366" s="2">
        <f t="shared" si="48"/>
        <v>45962</v>
      </c>
      <c r="O366" s="2">
        <f t="shared" si="48"/>
        <v>45992</v>
      </c>
    </row>
    <row r="367" spans="1:15" x14ac:dyDescent="0.35">
      <c r="B367" s="3" t="s">
        <v>3</v>
      </c>
    </row>
    <row r="368" spans="1:15" x14ac:dyDescent="0.35">
      <c r="A368" t="s">
        <v>41</v>
      </c>
      <c r="B368">
        <v>350.1</v>
      </c>
      <c r="C368" s="9">
        <v>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</row>
    <row r="369" spans="1:15" x14ac:dyDescent="0.35">
      <c r="A369" t="s">
        <v>41</v>
      </c>
      <c r="B369">
        <v>350.2</v>
      </c>
      <c r="C369" s="9">
        <v>1116131.8399999999</v>
      </c>
      <c r="D369" s="9">
        <v>1116131.8399999999</v>
      </c>
      <c r="E369" s="9">
        <v>1116131.8399999999</v>
      </c>
      <c r="F369" s="9">
        <v>1116131.8399999999</v>
      </c>
      <c r="G369" s="9">
        <v>1116131.8399999999</v>
      </c>
      <c r="H369" s="9">
        <v>1116131.8399999999</v>
      </c>
      <c r="I369" s="9">
        <v>1116131.8399999999</v>
      </c>
      <c r="J369" s="9">
        <v>1116131.8399999999</v>
      </c>
      <c r="K369" s="9">
        <v>1116131.8399999999</v>
      </c>
      <c r="L369" s="9">
        <v>1116131.8399999999</v>
      </c>
      <c r="M369" s="9">
        <v>1116131.8399999999</v>
      </c>
      <c r="N369" s="9">
        <v>1116131.8399999999</v>
      </c>
      <c r="O369" s="9">
        <v>1116131.8399999999</v>
      </c>
    </row>
    <row r="370" spans="1:15" x14ac:dyDescent="0.35">
      <c r="A370" t="s">
        <v>41</v>
      </c>
      <c r="B370">
        <v>352</v>
      </c>
      <c r="C370" s="9">
        <v>3347720.86</v>
      </c>
      <c r="D370" s="9">
        <v>3355909.3699999996</v>
      </c>
      <c r="E370" s="9">
        <v>3389269.0599999996</v>
      </c>
      <c r="F370" s="9">
        <v>3923633.9999999995</v>
      </c>
      <c r="G370" s="9">
        <v>3988688.2199999997</v>
      </c>
      <c r="H370" s="9">
        <v>4076895.59</v>
      </c>
      <c r="I370" s="9">
        <v>4219041.5199999996</v>
      </c>
      <c r="J370" s="9">
        <v>4228025.0599999996</v>
      </c>
      <c r="K370" s="9">
        <v>4236655.51</v>
      </c>
      <c r="L370" s="9">
        <v>4244417.6099999994</v>
      </c>
      <c r="M370" s="9">
        <v>4256120.5299999993</v>
      </c>
      <c r="N370" s="9">
        <v>4263742.93</v>
      </c>
      <c r="O370" s="9">
        <v>4287230.9799999995</v>
      </c>
    </row>
    <row r="371" spans="1:15" x14ac:dyDescent="0.35">
      <c r="A371" t="s">
        <v>41</v>
      </c>
      <c r="B371">
        <v>353</v>
      </c>
      <c r="C371" s="9">
        <v>116928861.21999998</v>
      </c>
      <c r="D371" s="9">
        <v>117122734.07999998</v>
      </c>
      <c r="E371" s="9">
        <v>117994677.84999998</v>
      </c>
      <c r="F371" s="9">
        <v>134509458.15999997</v>
      </c>
      <c r="G371" s="9">
        <v>136517799.82999995</v>
      </c>
      <c r="H371" s="9">
        <v>139362632.43999997</v>
      </c>
      <c r="I371" s="9">
        <v>240866030.03999996</v>
      </c>
      <c r="J371" s="9">
        <v>241203374.99999997</v>
      </c>
      <c r="K371" s="9">
        <v>241363282.96999997</v>
      </c>
      <c r="L371" s="9">
        <v>241538047.74999997</v>
      </c>
      <c r="M371" s="9">
        <v>241738467.45999998</v>
      </c>
      <c r="N371" s="9">
        <v>241848229.52999997</v>
      </c>
      <c r="O371" s="9">
        <v>242650984.24999997</v>
      </c>
    </row>
    <row r="372" spans="1:15" x14ac:dyDescent="0.35">
      <c r="A372" t="s">
        <v>41</v>
      </c>
      <c r="B372">
        <v>354</v>
      </c>
      <c r="C372" s="9">
        <v>772886.38000000024</v>
      </c>
      <c r="D372" s="9">
        <v>773422.15000000026</v>
      </c>
      <c r="E372" s="9">
        <v>773479.80000000028</v>
      </c>
      <c r="F372" s="9">
        <v>773793.17000000027</v>
      </c>
      <c r="G372" s="9">
        <v>774178.36000000022</v>
      </c>
      <c r="H372" s="9">
        <v>774256.49000000022</v>
      </c>
      <c r="I372" s="9">
        <v>774712.81000000017</v>
      </c>
      <c r="J372" s="9">
        <v>774946.60000000021</v>
      </c>
      <c r="K372" s="9">
        <v>775245.66000000027</v>
      </c>
      <c r="L372" s="9">
        <v>775587.30000000028</v>
      </c>
      <c r="M372" s="9">
        <v>775894.21000000031</v>
      </c>
      <c r="N372" s="9">
        <v>776182.93000000028</v>
      </c>
      <c r="O372" s="9">
        <v>4584746.1300000008</v>
      </c>
    </row>
    <row r="373" spans="1:15" x14ac:dyDescent="0.35">
      <c r="A373" t="s">
        <v>41</v>
      </c>
      <c r="B373">
        <v>355</v>
      </c>
      <c r="C373" s="9">
        <v>0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7608536.040000001</v>
      </c>
    </row>
    <row r="374" spans="1:15" x14ac:dyDescent="0.35">
      <c r="A374" t="s">
        <v>41</v>
      </c>
      <c r="B374">
        <v>356</v>
      </c>
      <c r="C374" s="9">
        <v>9666180.610000005</v>
      </c>
      <c r="D374" s="9">
        <v>9672881.0500000045</v>
      </c>
      <c r="E374" s="9">
        <v>9673601.9400000051</v>
      </c>
      <c r="F374" s="9">
        <v>9677521.0700000059</v>
      </c>
      <c r="G374" s="9">
        <v>9682338.480000006</v>
      </c>
      <c r="H374" s="9">
        <v>9683315.7500000056</v>
      </c>
      <c r="I374" s="9">
        <v>9689022.7100000065</v>
      </c>
      <c r="J374" s="9">
        <v>9691946.7000000067</v>
      </c>
      <c r="K374" s="9">
        <v>9695686.900000006</v>
      </c>
      <c r="L374" s="9">
        <v>9699959.730000006</v>
      </c>
      <c r="M374" s="9">
        <v>9703798.1300000064</v>
      </c>
      <c r="N374" s="9">
        <v>9707409.0000000056</v>
      </c>
      <c r="O374" s="9">
        <v>47982617.99000001</v>
      </c>
    </row>
    <row r="375" spans="1:15" x14ac:dyDescent="0.35">
      <c r="A375" t="s">
        <v>41</v>
      </c>
      <c r="B375">
        <v>357</v>
      </c>
      <c r="C375" s="9">
        <v>0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</row>
    <row r="376" spans="1:15" x14ac:dyDescent="0.35">
      <c r="A376" t="s">
        <v>41</v>
      </c>
      <c r="B376">
        <v>358</v>
      </c>
      <c r="C376" s="9">
        <v>0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</row>
    <row r="377" spans="1:15" x14ac:dyDescent="0.35">
      <c r="A377" t="s">
        <v>41</v>
      </c>
      <c r="B377">
        <v>359</v>
      </c>
      <c r="C377" s="9">
        <v>0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</row>
    <row r="378" spans="1:15" ht="15" thickBot="1" x14ac:dyDescent="0.4">
      <c r="B378" s="3" t="s">
        <v>5</v>
      </c>
      <c r="C378" s="4">
        <f t="shared" ref="C378:O378" si="49">SUM(C368:C377)</f>
        <v>131831780.90999998</v>
      </c>
      <c r="D378" s="4">
        <f t="shared" si="49"/>
        <v>132041078.48999998</v>
      </c>
      <c r="E378" s="4">
        <f t="shared" si="49"/>
        <v>132947160.48999998</v>
      </c>
      <c r="F378" s="4">
        <f t="shared" si="49"/>
        <v>150000538.23999995</v>
      </c>
      <c r="G378" s="4">
        <f t="shared" si="49"/>
        <v>152079136.72999999</v>
      </c>
      <c r="H378" s="4">
        <f t="shared" si="49"/>
        <v>155013232.10999998</v>
      </c>
      <c r="I378" s="4">
        <f t="shared" si="49"/>
        <v>256664938.91999999</v>
      </c>
      <c r="J378" s="4">
        <f t="shared" si="49"/>
        <v>257014425.19999999</v>
      </c>
      <c r="K378" s="4">
        <f t="shared" si="49"/>
        <v>257187002.87999997</v>
      </c>
      <c r="L378" s="4">
        <f t="shared" si="49"/>
        <v>257374144.22999999</v>
      </c>
      <c r="M378" s="4">
        <f t="shared" si="49"/>
        <v>257590412.16999999</v>
      </c>
      <c r="N378" s="4">
        <f t="shared" si="49"/>
        <v>257711696.22999999</v>
      </c>
      <c r="O378" s="4">
        <f t="shared" si="49"/>
        <v>308230247.22999996</v>
      </c>
    </row>
    <row r="379" spans="1:15" ht="15" thickTop="1" x14ac:dyDescent="0.35"/>
    <row r="380" spans="1:15" ht="15.5" x14ac:dyDescent="0.35">
      <c r="B380" s="1" t="s">
        <v>42</v>
      </c>
    </row>
    <row r="381" spans="1:15" x14ac:dyDescent="0.35">
      <c r="C381" s="2">
        <v>45657</v>
      </c>
      <c r="D381" s="2">
        <f t="shared" ref="D381:O381" si="50">EOMONTH(C381,0)+1</f>
        <v>45658</v>
      </c>
      <c r="E381" s="2">
        <f t="shared" si="50"/>
        <v>45689</v>
      </c>
      <c r="F381" s="2">
        <f t="shared" si="50"/>
        <v>45717</v>
      </c>
      <c r="G381" s="2">
        <f t="shared" si="50"/>
        <v>45748</v>
      </c>
      <c r="H381" s="2">
        <f t="shared" si="50"/>
        <v>45778</v>
      </c>
      <c r="I381" s="2">
        <f t="shared" si="50"/>
        <v>45809</v>
      </c>
      <c r="J381" s="2">
        <f t="shared" si="50"/>
        <v>45839</v>
      </c>
      <c r="K381" s="2">
        <f t="shared" si="50"/>
        <v>45870</v>
      </c>
      <c r="L381" s="2">
        <f t="shared" si="50"/>
        <v>45901</v>
      </c>
      <c r="M381" s="2">
        <f t="shared" si="50"/>
        <v>45931</v>
      </c>
      <c r="N381" s="2">
        <f t="shared" si="50"/>
        <v>45962</v>
      </c>
      <c r="O381" s="2">
        <f t="shared" si="50"/>
        <v>45992</v>
      </c>
    </row>
    <row r="382" spans="1:15" x14ac:dyDescent="0.35">
      <c r="B382" s="3" t="s">
        <v>3</v>
      </c>
    </row>
    <row r="383" spans="1:15" x14ac:dyDescent="0.35">
      <c r="A383" t="s">
        <v>41</v>
      </c>
      <c r="B383">
        <v>350.1</v>
      </c>
      <c r="C383" s="9">
        <v>0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</row>
    <row r="384" spans="1:15" x14ac:dyDescent="0.35">
      <c r="A384" t="s">
        <v>41</v>
      </c>
      <c r="B384">
        <v>350.2</v>
      </c>
      <c r="C384" s="9">
        <v>44713.331595500022</v>
      </c>
      <c r="D384" s="9">
        <v>46257.313974166689</v>
      </c>
      <c r="E384" s="9">
        <v>47801.296352833357</v>
      </c>
      <c r="F384" s="9">
        <v>49345.278731500024</v>
      </c>
      <c r="G384" s="9">
        <v>50889.261110166692</v>
      </c>
      <c r="H384" s="9">
        <v>52433.243488833359</v>
      </c>
      <c r="I384" s="9">
        <v>53977.225867500027</v>
      </c>
      <c r="J384" s="9">
        <v>55521.208246166694</v>
      </c>
      <c r="K384" s="9">
        <v>57065.190624833362</v>
      </c>
      <c r="L384" s="9">
        <v>58609.173003500029</v>
      </c>
      <c r="M384" s="9">
        <v>60153.155382166697</v>
      </c>
      <c r="N384" s="9">
        <v>61697.137760833364</v>
      </c>
      <c r="O384" s="9">
        <v>63241.120139500032</v>
      </c>
    </row>
    <row r="385" spans="1:15" x14ac:dyDescent="0.35">
      <c r="A385" t="s">
        <v>41</v>
      </c>
      <c r="B385">
        <v>352</v>
      </c>
      <c r="C385" s="9">
        <v>41102.863753999998</v>
      </c>
      <c r="D385" s="9">
        <v>48272.56592916666</v>
      </c>
      <c r="E385" s="9">
        <v>55459.805163249992</v>
      </c>
      <c r="F385" s="9">
        <v>62718.48973341666</v>
      </c>
      <c r="G385" s="9">
        <v>71121.605883416662</v>
      </c>
      <c r="H385" s="9">
        <v>79664.046487916668</v>
      </c>
      <c r="I385" s="9">
        <v>88395.397876500007</v>
      </c>
      <c r="J385" s="9">
        <v>97431.178465166668</v>
      </c>
      <c r="K385" s="9">
        <v>106486.198802</v>
      </c>
      <c r="L385" s="9">
        <v>115559.70268591665</v>
      </c>
      <c r="M385" s="9">
        <v>124649.83040066666</v>
      </c>
      <c r="N385" s="9">
        <v>133765.02186908331</v>
      </c>
      <c r="O385" s="9">
        <v>142896.53797749997</v>
      </c>
    </row>
    <row r="386" spans="1:15" x14ac:dyDescent="0.35">
      <c r="A386" t="s">
        <v>41</v>
      </c>
      <c r="B386">
        <v>353</v>
      </c>
      <c r="C386" s="9">
        <v>942395.54624799988</v>
      </c>
      <c r="D386" s="9">
        <v>1183074.1189258334</v>
      </c>
      <c r="E386" s="9">
        <v>1424151.7465738333</v>
      </c>
      <c r="F386" s="9">
        <v>1667024.1251484165</v>
      </c>
      <c r="G386" s="9">
        <v>1943889.4265277497</v>
      </c>
      <c r="H386" s="9">
        <v>2224888.5645111664</v>
      </c>
      <c r="I386" s="9">
        <v>2511743.3162834998</v>
      </c>
      <c r="J386" s="9">
        <v>3007525.8947824999</v>
      </c>
      <c r="K386" s="9">
        <v>3504002.8416574998</v>
      </c>
      <c r="L386" s="9">
        <v>4000808.9324374162</v>
      </c>
      <c r="M386" s="9">
        <v>4497974.7473894991</v>
      </c>
      <c r="N386" s="9">
        <v>4995553.0929113328</v>
      </c>
      <c r="O386" s="9">
        <v>5493357.3653605822</v>
      </c>
    </row>
    <row r="387" spans="1:15" x14ac:dyDescent="0.35">
      <c r="A387" t="s">
        <v>41</v>
      </c>
      <c r="B387">
        <v>354</v>
      </c>
      <c r="C387" s="9">
        <v>45163.269161666671</v>
      </c>
      <c r="D387" s="9">
        <v>46734.804801000006</v>
      </c>
      <c r="E387" s="9">
        <v>48307.429839333345</v>
      </c>
      <c r="F387" s="9">
        <v>49880.172099333344</v>
      </c>
      <c r="G387" s="9">
        <v>51453.551545000009</v>
      </c>
      <c r="H387" s="9">
        <v>53027.714210333346</v>
      </c>
      <c r="I387" s="9">
        <v>54602.035740000014</v>
      </c>
      <c r="J387" s="9">
        <v>56177.285120333348</v>
      </c>
      <c r="K387" s="9">
        <v>57753.009873666684</v>
      </c>
      <c r="L387" s="9">
        <v>59329.34271566668</v>
      </c>
      <c r="M387" s="9">
        <v>60906.37022566668</v>
      </c>
      <c r="N387" s="9">
        <v>62484.021786000012</v>
      </c>
      <c r="O387" s="9">
        <v>64062.260410333351</v>
      </c>
    </row>
    <row r="388" spans="1:15" x14ac:dyDescent="0.35">
      <c r="A388" t="s">
        <v>41</v>
      </c>
      <c r="B388">
        <v>355</v>
      </c>
      <c r="C388" s="9">
        <v>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</row>
    <row r="389" spans="1:15" x14ac:dyDescent="0.35">
      <c r="A389" t="s">
        <v>41</v>
      </c>
      <c r="B389">
        <v>356</v>
      </c>
      <c r="C389" s="9">
        <v>706048.65992041689</v>
      </c>
      <c r="D389" s="9">
        <v>730616.8689708336</v>
      </c>
      <c r="E389" s="9">
        <v>755202.1083062503</v>
      </c>
      <c r="F389" s="9">
        <v>779789.17990375031</v>
      </c>
      <c r="G389" s="9">
        <v>804386.21262333367</v>
      </c>
      <c r="H389" s="9">
        <v>828995.48959333368</v>
      </c>
      <c r="I389" s="9">
        <v>853607.25045791711</v>
      </c>
      <c r="J389" s="9">
        <v>878233.51651250036</v>
      </c>
      <c r="K389" s="9">
        <v>902867.21437500045</v>
      </c>
      <c r="L389" s="9">
        <v>927510.41857916722</v>
      </c>
      <c r="M389" s="9">
        <v>952164.48289291724</v>
      </c>
      <c r="N389" s="9">
        <v>976828.30314000056</v>
      </c>
      <c r="O389" s="9">
        <v>1001501.3010150006</v>
      </c>
    </row>
    <row r="390" spans="1:15" x14ac:dyDescent="0.35">
      <c r="A390" t="s">
        <v>41</v>
      </c>
      <c r="B390">
        <v>357</v>
      </c>
      <c r="C390" s="9">
        <v>0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</row>
    <row r="391" spans="1:15" x14ac:dyDescent="0.35">
      <c r="A391" t="s">
        <v>41</v>
      </c>
      <c r="B391">
        <v>358</v>
      </c>
      <c r="C391" s="9">
        <v>0</v>
      </c>
      <c r="D391" s="9">
        <v>0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</row>
    <row r="392" spans="1:15" x14ac:dyDescent="0.35">
      <c r="A392" t="s">
        <v>41</v>
      </c>
      <c r="B392">
        <v>359</v>
      </c>
      <c r="C392" s="9">
        <v>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</row>
    <row r="393" spans="1:15" ht="15" thickBot="1" x14ac:dyDescent="0.4">
      <c r="B393" s="3" t="s">
        <v>5</v>
      </c>
      <c r="C393" s="4">
        <f t="shared" ref="C393:O393" si="51">SUM(C383:C392)</f>
        <v>1779423.6706795837</v>
      </c>
      <c r="D393" s="4">
        <f t="shared" si="51"/>
        <v>2054955.6726010004</v>
      </c>
      <c r="E393" s="4">
        <f t="shared" si="51"/>
        <v>2330922.3862355002</v>
      </c>
      <c r="F393" s="4">
        <f t="shared" si="51"/>
        <v>2608757.2456164164</v>
      </c>
      <c r="G393" s="4">
        <f t="shared" si="51"/>
        <v>2921740.0576896667</v>
      </c>
      <c r="H393" s="4">
        <f t="shared" si="51"/>
        <v>3239009.0582915833</v>
      </c>
      <c r="I393" s="4">
        <f t="shared" si="51"/>
        <v>3562325.2262254171</v>
      </c>
      <c r="J393" s="4">
        <f t="shared" si="51"/>
        <v>4094889.083126667</v>
      </c>
      <c r="K393" s="4">
        <f t="shared" si="51"/>
        <v>4628174.455333</v>
      </c>
      <c r="L393" s="4">
        <f t="shared" si="51"/>
        <v>5161817.5694216676</v>
      </c>
      <c r="M393" s="4">
        <f t="shared" si="51"/>
        <v>5695848.5862909174</v>
      </c>
      <c r="N393" s="4">
        <f t="shared" si="51"/>
        <v>6230327.5774672497</v>
      </c>
      <c r="O393" s="4">
        <f t="shared" si="51"/>
        <v>6765058.5849029161</v>
      </c>
    </row>
    <row r="394" spans="1:15" ht="15" thickTop="1" x14ac:dyDescent="0.35">
      <c r="B394" s="3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</row>
    <row r="395" spans="1:15" ht="15.5" x14ac:dyDescent="0.35">
      <c r="B395" s="1" t="s">
        <v>43</v>
      </c>
    </row>
    <row r="396" spans="1:15" x14ac:dyDescent="0.35">
      <c r="C396" s="2">
        <v>45657</v>
      </c>
      <c r="D396" s="2">
        <f t="shared" ref="D396:O396" si="52">EOMONTH(C396,0)+1</f>
        <v>45658</v>
      </c>
      <c r="E396" s="2">
        <f t="shared" si="52"/>
        <v>45689</v>
      </c>
      <c r="F396" s="2">
        <f t="shared" si="52"/>
        <v>45717</v>
      </c>
      <c r="G396" s="2">
        <f t="shared" si="52"/>
        <v>45748</v>
      </c>
      <c r="H396" s="2">
        <f t="shared" si="52"/>
        <v>45778</v>
      </c>
      <c r="I396" s="2">
        <f t="shared" si="52"/>
        <v>45809</v>
      </c>
      <c r="J396" s="2">
        <f t="shared" si="52"/>
        <v>45839</v>
      </c>
      <c r="K396" s="2">
        <f t="shared" si="52"/>
        <v>45870</v>
      </c>
      <c r="L396" s="2">
        <f t="shared" si="52"/>
        <v>45901</v>
      </c>
      <c r="M396" s="2">
        <f t="shared" si="52"/>
        <v>45931</v>
      </c>
      <c r="N396" s="2">
        <f t="shared" si="52"/>
        <v>45962</v>
      </c>
      <c r="O396" s="2">
        <f t="shared" si="52"/>
        <v>45992</v>
      </c>
    </row>
    <row r="397" spans="1:15" x14ac:dyDescent="0.35">
      <c r="B397" s="3" t="s">
        <v>3</v>
      </c>
    </row>
    <row r="398" spans="1:15" x14ac:dyDescent="0.35">
      <c r="A398" t="s">
        <v>44</v>
      </c>
      <c r="B398">
        <v>350.1</v>
      </c>
      <c r="C398" s="9">
        <v>93.669999999999845</v>
      </c>
      <c r="D398" s="9">
        <v>93.669999999999845</v>
      </c>
      <c r="E398" s="9">
        <v>93.669999999999845</v>
      </c>
      <c r="F398" s="9">
        <v>93.669999999999845</v>
      </c>
      <c r="G398" s="9">
        <v>93.669999999999845</v>
      </c>
      <c r="H398" s="9">
        <v>93.669999999999845</v>
      </c>
      <c r="I398" s="9">
        <v>93.669999999999845</v>
      </c>
      <c r="J398" s="9">
        <v>93.669999999999845</v>
      </c>
      <c r="K398" s="9">
        <v>93.669999999999845</v>
      </c>
      <c r="L398" s="9">
        <v>93.669999999999845</v>
      </c>
      <c r="M398" s="9">
        <v>93.669999999999845</v>
      </c>
      <c r="N398" s="9">
        <v>93.669999999999845</v>
      </c>
      <c r="O398" s="9">
        <v>93.669999999999845</v>
      </c>
    </row>
    <row r="399" spans="1:15" x14ac:dyDescent="0.35">
      <c r="A399" t="s">
        <v>44</v>
      </c>
      <c r="B399">
        <v>350.2</v>
      </c>
      <c r="C399" s="9">
        <v>0</v>
      </c>
      <c r="D399" s="9">
        <v>0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</row>
    <row r="400" spans="1:15" x14ac:dyDescent="0.35">
      <c r="A400" t="s">
        <v>44</v>
      </c>
      <c r="B400">
        <v>352</v>
      </c>
      <c r="C400" s="9">
        <v>0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</row>
    <row r="401" spans="1:15" x14ac:dyDescent="0.35">
      <c r="A401" t="s">
        <v>44</v>
      </c>
      <c r="B401">
        <v>353</v>
      </c>
      <c r="C401" s="9">
        <v>0</v>
      </c>
      <c r="D401" s="9">
        <v>0</v>
      </c>
      <c r="E401" s="9">
        <v>0</v>
      </c>
      <c r="F401" s="9">
        <v>0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</row>
    <row r="402" spans="1:15" x14ac:dyDescent="0.35">
      <c r="A402" t="s">
        <v>44</v>
      </c>
      <c r="B402">
        <v>354</v>
      </c>
      <c r="C402" s="9">
        <v>0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</row>
    <row r="403" spans="1:15" x14ac:dyDescent="0.35">
      <c r="A403" t="s">
        <v>44</v>
      </c>
      <c r="B403">
        <v>355</v>
      </c>
      <c r="C403" s="9">
        <v>0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</row>
    <row r="404" spans="1:15" x14ac:dyDescent="0.35">
      <c r="A404" t="s">
        <v>44</v>
      </c>
      <c r="B404">
        <v>356</v>
      </c>
      <c r="C404" s="9">
        <v>0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</row>
    <row r="405" spans="1:15" x14ac:dyDescent="0.35">
      <c r="A405" t="s">
        <v>44</v>
      </c>
      <c r="B405">
        <v>357</v>
      </c>
      <c r="C405" s="9">
        <v>0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</row>
    <row r="406" spans="1:15" x14ac:dyDescent="0.35">
      <c r="A406" t="s">
        <v>44</v>
      </c>
      <c r="B406">
        <v>358</v>
      </c>
      <c r="C406" s="9">
        <v>0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</row>
    <row r="407" spans="1:15" x14ac:dyDescent="0.35">
      <c r="A407" t="s">
        <v>44</v>
      </c>
      <c r="B407">
        <v>359</v>
      </c>
      <c r="C407" s="9">
        <v>0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</row>
    <row r="408" spans="1:15" ht="15" thickBot="1" x14ac:dyDescent="0.4">
      <c r="B408" s="3" t="s">
        <v>5</v>
      </c>
      <c r="C408" s="4">
        <f t="shared" ref="C408:O408" si="53">SUM(C398:C407)</f>
        <v>93.669999999999845</v>
      </c>
      <c r="D408" s="4">
        <f t="shared" si="53"/>
        <v>93.669999999999845</v>
      </c>
      <c r="E408" s="4">
        <f t="shared" si="53"/>
        <v>93.669999999999845</v>
      </c>
      <c r="F408" s="4">
        <f t="shared" si="53"/>
        <v>93.669999999999845</v>
      </c>
      <c r="G408" s="4">
        <f t="shared" si="53"/>
        <v>93.669999999999845</v>
      </c>
      <c r="H408" s="4">
        <f t="shared" si="53"/>
        <v>93.669999999999845</v>
      </c>
      <c r="I408" s="4">
        <f t="shared" si="53"/>
        <v>93.669999999999845</v>
      </c>
      <c r="J408" s="4">
        <f t="shared" si="53"/>
        <v>93.669999999999845</v>
      </c>
      <c r="K408" s="4">
        <f t="shared" si="53"/>
        <v>93.669999999999845</v>
      </c>
      <c r="L408" s="4">
        <f t="shared" si="53"/>
        <v>93.669999999999845</v>
      </c>
      <c r="M408" s="4">
        <f t="shared" si="53"/>
        <v>93.669999999999845</v>
      </c>
      <c r="N408" s="4">
        <f t="shared" si="53"/>
        <v>93.669999999999845</v>
      </c>
      <c r="O408" s="4">
        <f t="shared" si="53"/>
        <v>93.669999999999845</v>
      </c>
    </row>
    <row r="409" spans="1:15" ht="15" thickTop="1" x14ac:dyDescent="0.35"/>
    <row r="410" spans="1:15" ht="15.5" x14ac:dyDescent="0.35">
      <c r="B410" s="1" t="s">
        <v>45</v>
      </c>
    </row>
    <row r="411" spans="1:15" x14ac:dyDescent="0.35">
      <c r="C411" s="2">
        <v>45657</v>
      </c>
      <c r="D411" s="2">
        <f t="shared" ref="D411:O411" si="54">EOMONTH(C411,0)+1</f>
        <v>45658</v>
      </c>
      <c r="E411" s="2">
        <f t="shared" si="54"/>
        <v>45689</v>
      </c>
      <c r="F411" s="2">
        <f t="shared" si="54"/>
        <v>45717</v>
      </c>
      <c r="G411" s="2">
        <f t="shared" si="54"/>
        <v>45748</v>
      </c>
      <c r="H411" s="2">
        <f t="shared" si="54"/>
        <v>45778</v>
      </c>
      <c r="I411" s="2">
        <f t="shared" si="54"/>
        <v>45809</v>
      </c>
      <c r="J411" s="2">
        <f t="shared" si="54"/>
        <v>45839</v>
      </c>
      <c r="K411" s="2">
        <f t="shared" si="54"/>
        <v>45870</v>
      </c>
      <c r="L411" s="2">
        <f t="shared" si="54"/>
        <v>45901</v>
      </c>
      <c r="M411" s="2">
        <f t="shared" si="54"/>
        <v>45931</v>
      </c>
      <c r="N411" s="2">
        <f t="shared" si="54"/>
        <v>45962</v>
      </c>
      <c r="O411" s="2">
        <f t="shared" si="54"/>
        <v>45992</v>
      </c>
    </row>
    <row r="412" spans="1:15" x14ac:dyDescent="0.35">
      <c r="B412" s="3" t="s">
        <v>3</v>
      </c>
    </row>
    <row r="413" spans="1:15" x14ac:dyDescent="0.35">
      <c r="A413" t="s">
        <v>44</v>
      </c>
      <c r="B413">
        <v>350.1</v>
      </c>
      <c r="C413" s="9">
        <v>0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</row>
    <row r="414" spans="1:15" x14ac:dyDescent="0.35">
      <c r="A414" t="s">
        <v>44</v>
      </c>
      <c r="B414">
        <v>350.2</v>
      </c>
      <c r="C414" s="9">
        <v>0</v>
      </c>
      <c r="D414" s="9">
        <v>0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</row>
    <row r="415" spans="1:15" x14ac:dyDescent="0.35">
      <c r="A415" t="s">
        <v>44</v>
      </c>
      <c r="B415">
        <v>352</v>
      </c>
      <c r="C415" s="9">
        <v>0</v>
      </c>
      <c r="D415" s="9">
        <v>0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</row>
    <row r="416" spans="1:15" x14ac:dyDescent="0.35">
      <c r="A416" t="s">
        <v>44</v>
      </c>
      <c r="B416">
        <v>353</v>
      </c>
      <c r="C416" s="9">
        <v>0</v>
      </c>
      <c r="D416" s="9">
        <v>0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</row>
    <row r="417" spans="1:15" x14ac:dyDescent="0.35">
      <c r="A417" t="s">
        <v>44</v>
      </c>
      <c r="B417">
        <v>354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</row>
    <row r="418" spans="1:15" x14ac:dyDescent="0.35">
      <c r="A418" t="s">
        <v>44</v>
      </c>
      <c r="B418">
        <v>355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</row>
    <row r="419" spans="1:15" x14ac:dyDescent="0.35">
      <c r="A419" t="s">
        <v>44</v>
      </c>
      <c r="B419">
        <v>356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</row>
    <row r="420" spans="1:15" x14ac:dyDescent="0.35">
      <c r="A420" t="s">
        <v>44</v>
      </c>
      <c r="B420">
        <v>357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</row>
    <row r="421" spans="1:15" x14ac:dyDescent="0.35">
      <c r="A421" t="s">
        <v>44</v>
      </c>
      <c r="B421">
        <v>358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</row>
    <row r="422" spans="1:15" x14ac:dyDescent="0.35">
      <c r="A422" t="s">
        <v>44</v>
      </c>
      <c r="B422">
        <v>359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</row>
    <row r="423" spans="1:15" ht="15" thickBot="1" x14ac:dyDescent="0.4">
      <c r="B423" s="3" t="s">
        <v>5</v>
      </c>
      <c r="C423" s="4">
        <f t="shared" ref="C423:O423" si="55">SUM(C413:C422)</f>
        <v>0</v>
      </c>
      <c r="D423" s="4">
        <f t="shared" si="55"/>
        <v>0</v>
      </c>
      <c r="E423" s="4">
        <f t="shared" si="55"/>
        <v>0</v>
      </c>
      <c r="F423" s="4">
        <f t="shared" si="55"/>
        <v>0</v>
      </c>
      <c r="G423" s="4">
        <f t="shared" si="55"/>
        <v>0</v>
      </c>
      <c r="H423" s="4">
        <f t="shared" si="55"/>
        <v>0</v>
      </c>
      <c r="I423" s="4">
        <f t="shared" si="55"/>
        <v>0</v>
      </c>
      <c r="J423" s="4">
        <f t="shared" si="55"/>
        <v>0</v>
      </c>
      <c r="K423" s="4">
        <f t="shared" si="55"/>
        <v>0</v>
      </c>
      <c r="L423" s="4">
        <f t="shared" si="55"/>
        <v>0</v>
      </c>
      <c r="M423" s="4">
        <f t="shared" si="55"/>
        <v>0</v>
      </c>
      <c r="N423" s="4">
        <f t="shared" si="55"/>
        <v>0</v>
      </c>
      <c r="O423" s="4">
        <f t="shared" si="55"/>
        <v>0</v>
      </c>
    </row>
    <row r="424" spans="1:15" ht="15" thickTop="1" x14ac:dyDescent="0.35">
      <c r="B424" s="3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</row>
    <row r="425" spans="1:15" ht="15.5" x14ac:dyDescent="0.35">
      <c r="B425" s="1" t="s">
        <v>46</v>
      </c>
    </row>
    <row r="426" spans="1:15" x14ac:dyDescent="0.35">
      <c r="C426" s="2">
        <v>45657</v>
      </c>
      <c r="D426" s="2">
        <f t="shared" ref="D426:O426" si="56">EOMONTH(C426,0)+1</f>
        <v>45658</v>
      </c>
      <c r="E426" s="2">
        <f t="shared" si="56"/>
        <v>45689</v>
      </c>
      <c r="F426" s="2">
        <f t="shared" si="56"/>
        <v>45717</v>
      </c>
      <c r="G426" s="2">
        <f t="shared" si="56"/>
        <v>45748</v>
      </c>
      <c r="H426" s="2">
        <f t="shared" si="56"/>
        <v>45778</v>
      </c>
      <c r="I426" s="2">
        <f t="shared" si="56"/>
        <v>45809</v>
      </c>
      <c r="J426" s="2">
        <f t="shared" si="56"/>
        <v>45839</v>
      </c>
      <c r="K426" s="2">
        <f t="shared" si="56"/>
        <v>45870</v>
      </c>
      <c r="L426" s="2">
        <f t="shared" si="56"/>
        <v>45901</v>
      </c>
      <c r="M426" s="2">
        <f t="shared" si="56"/>
        <v>45931</v>
      </c>
      <c r="N426" s="2">
        <f t="shared" si="56"/>
        <v>45962</v>
      </c>
      <c r="O426" s="2">
        <f t="shared" si="56"/>
        <v>45992</v>
      </c>
    </row>
    <row r="427" spans="1:15" x14ac:dyDescent="0.35">
      <c r="B427" s="3" t="s">
        <v>3</v>
      </c>
    </row>
    <row r="428" spans="1:15" x14ac:dyDescent="0.35">
      <c r="B428">
        <v>350.1</v>
      </c>
      <c r="C428" s="9">
        <v>21517530.947499994</v>
      </c>
      <c r="D428" s="9">
        <v>21518182.107499994</v>
      </c>
      <c r="E428" s="9">
        <v>21518145.737499993</v>
      </c>
      <c r="F428" s="9">
        <v>21518878.667499993</v>
      </c>
      <c r="G428" s="9">
        <v>21518839.597499993</v>
      </c>
      <c r="H428" s="9">
        <v>21518839.597499993</v>
      </c>
      <c r="I428" s="9">
        <v>21526609.107499994</v>
      </c>
      <c r="J428" s="9">
        <v>22167736.797499996</v>
      </c>
      <c r="K428" s="9">
        <v>22167728.157499995</v>
      </c>
      <c r="L428" s="9">
        <v>22167950.777499996</v>
      </c>
      <c r="M428" s="9">
        <v>22167938.907499995</v>
      </c>
      <c r="N428" s="9">
        <v>22168100.467499994</v>
      </c>
      <c r="O428" s="9">
        <v>22168247.697499994</v>
      </c>
    </row>
    <row r="429" spans="1:15" x14ac:dyDescent="0.35">
      <c r="B429">
        <v>350.2</v>
      </c>
      <c r="C429" s="9">
        <v>106310005.43999997</v>
      </c>
      <c r="D429" s="9">
        <v>106310036.52999997</v>
      </c>
      <c r="E429" s="9">
        <v>106310072.89999998</v>
      </c>
      <c r="F429" s="9">
        <v>106310072.89999998</v>
      </c>
      <c r="G429" s="9">
        <v>106310111.96999997</v>
      </c>
      <c r="H429" s="9">
        <v>106310111.96999997</v>
      </c>
      <c r="I429" s="9">
        <v>106310111.96999997</v>
      </c>
      <c r="J429" s="9">
        <v>106310526.04999998</v>
      </c>
      <c r="K429" s="9">
        <v>106310534.68999997</v>
      </c>
      <c r="L429" s="9">
        <v>106310534.68999997</v>
      </c>
      <c r="M429" s="9">
        <v>106310546.55999997</v>
      </c>
      <c r="N429" s="9">
        <v>106310546.55999997</v>
      </c>
      <c r="O429" s="9">
        <v>106310555.16999999</v>
      </c>
    </row>
    <row r="430" spans="1:15" x14ac:dyDescent="0.35">
      <c r="B430">
        <v>351.1</v>
      </c>
      <c r="C430" s="9"/>
      <c r="D430" s="9"/>
      <c r="E430" s="9"/>
      <c r="F430" s="9">
        <v>0</v>
      </c>
      <c r="G430" s="9">
        <v>0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</row>
    <row r="431" spans="1:15" x14ac:dyDescent="0.35">
      <c r="B431">
        <v>351.2</v>
      </c>
      <c r="C431" s="9"/>
      <c r="D431" s="9"/>
      <c r="E431" s="9"/>
      <c r="F431" s="9">
        <v>0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</row>
    <row r="432" spans="1:15" x14ac:dyDescent="0.35">
      <c r="B432">
        <v>351.3</v>
      </c>
      <c r="C432" s="9"/>
      <c r="D432" s="9"/>
      <c r="E432" s="9"/>
      <c r="F432" s="9">
        <v>0</v>
      </c>
      <c r="G432" s="9">
        <v>0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</row>
    <row r="433" spans="2:15" x14ac:dyDescent="0.35">
      <c r="B433">
        <v>352</v>
      </c>
      <c r="C433" s="9">
        <v>382377166.37592435</v>
      </c>
      <c r="D433" s="9">
        <v>382405384.37592435</v>
      </c>
      <c r="E433" s="9">
        <v>382450661.77592432</v>
      </c>
      <c r="F433" s="9">
        <v>383014717.78727031</v>
      </c>
      <c r="G433" s="9">
        <v>383081649.03727037</v>
      </c>
      <c r="H433" s="9">
        <v>383201293.4872703</v>
      </c>
      <c r="I433" s="9">
        <v>383361516.71727031</v>
      </c>
      <c r="J433" s="9">
        <v>383311098.91708833</v>
      </c>
      <c r="K433" s="9">
        <v>383325145.48708832</v>
      </c>
      <c r="L433" s="9">
        <v>383409310.15708834</v>
      </c>
      <c r="M433" s="9">
        <v>383426234.39708829</v>
      </c>
      <c r="N433" s="9">
        <v>383435104.91708833</v>
      </c>
      <c r="O433" s="9">
        <v>383470032.62708831</v>
      </c>
    </row>
    <row r="434" spans="2:15" x14ac:dyDescent="0.35">
      <c r="B434">
        <v>353</v>
      </c>
      <c r="C434" s="9">
        <v>1669925118.6551011</v>
      </c>
      <c r="D434" s="9">
        <v>1670215343.9251008</v>
      </c>
      <c r="E434" s="9">
        <v>1671144618.1251009</v>
      </c>
      <c r="F434" s="9">
        <v>1687802362.9274149</v>
      </c>
      <c r="G434" s="9">
        <v>1689819911.8574147</v>
      </c>
      <c r="H434" s="9">
        <v>1692815976.1274152</v>
      </c>
      <c r="I434" s="9">
        <v>1794407326.347415</v>
      </c>
      <c r="J434" s="9">
        <v>1794460011.8038571</v>
      </c>
      <c r="K434" s="9">
        <v>1794645974.1238573</v>
      </c>
      <c r="L434" s="9">
        <v>1795188275.0638571</v>
      </c>
      <c r="M434" s="9">
        <v>1795413812.0338573</v>
      </c>
      <c r="N434" s="9">
        <v>1795529578.1938572</v>
      </c>
      <c r="O434" s="9">
        <v>1796387907.8338571</v>
      </c>
    </row>
    <row r="435" spans="2:15" x14ac:dyDescent="0.35">
      <c r="B435">
        <v>354</v>
      </c>
      <c r="C435" s="9">
        <v>1868139071.0318267</v>
      </c>
      <c r="D435" s="9">
        <v>1868145839.4818268</v>
      </c>
      <c r="E435" s="9">
        <v>1868153157.8218267</v>
      </c>
      <c r="F435" s="9">
        <v>1868161876.0618267</v>
      </c>
      <c r="G435" s="9">
        <v>1867832188.6518266</v>
      </c>
      <c r="H435" s="9">
        <v>1867836462.2918267</v>
      </c>
      <c r="I435" s="9">
        <v>1867838552.9518266</v>
      </c>
      <c r="J435" s="9">
        <v>1867887057.8018267</v>
      </c>
      <c r="K435" s="9">
        <v>1867896768.6218269</v>
      </c>
      <c r="L435" s="9">
        <v>1867954996.0118268</v>
      </c>
      <c r="M435" s="9">
        <v>1868005082.0618267</v>
      </c>
      <c r="N435" s="9">
        <v>1868049297.9918268</v>
      </c>
      <c r="O435" s="9">
        <v>1871667575.4418268</v>
      </c>
    </row>
    <row r="436" spans="2:15" x14ac:dyDescent="0.35">
      <c r="B436">
        <v>355</v>
      </c>
      <c r="C436" s="9">
        <v>199667654.22000009</v>
      </c>
      <c r="D436" s="9">
        <v>199669407.02000007</v>
      </c>
      <c r="E436" s="9">
        <v>199671448.92000008</v>
      </c>
      <c r="F436" s="9">
        <v>199673812.60000008</v>
      </c>
      <c r="G436" s="9">
        <v>199580986.84000006</v>
      </c>
      <c r="H436" s="9">
        <v>199582166.73000008</v>
      </c>
      <c r="I436" s="9">
        <v>199582626.35000008</v>
      </c>
      <c r="J436" s="9">
        <v>199596201.55000007</v>
      </c>
      <c r="K436" s="9">
        <v>199598848.42000008</v>
      </c>
      <c r="L436" s="9">
        <v>199615127.51000008</v>
      </c>
      <c r="M436" s="9">
        <v>199629094.93000007</v>
      </c>
      <c r="N436" s="9">
        <v>199641448.49000007</v>
      </c>
      <c r="O436" s="9">
        <v>207196812.13000008</v>
      </c>
    </row>
    <row r="437" spans="2:15" x14ac:dyDescent="0.35">
      <c r="B437">
        <v>356</v>
      </c>
      <c r="C437" s="9">
        <v>951768623.65719688</v>
      </c>
      <c r="D437" s="9">
        <v>951780203.79719687</v>
      </c>
      <c r="E437" s="9">
        <v>951786609.22719693</v>
      </c>
      <c r="F437" s="9">
        <v>951797108.68719697</v>
      </c>
      <c r="G437" s="9">
        <v>951543505.59719694</v>
      </c>
      <c r="H437" s="9">
        <v>951547767.61719692</v>
      </c>
      <c r="I437" s="9">
        <v>951554754.14719689</v>
      </c>
      <c r="J437" s="9">
        <v>951595470.51719689</v>
      </c>
      <c r="K437" s="9">
        <v>951606579.37719691</v>
      </c>
      <c r="L437" s="9">
        <v>951656172.10719693</v>
      </c>
      <c r="M437" s="9">
        <v>951698056.94719696</v>
      </c>
      <c r="N437" s="9">
        <v>951736059.277197</v>
      </c>
      <c r="O437" s="9">
        <v>989862877.0071969</v>
      </c>
    </row>
    <row r="438" spans="2:15" x14ac:dyDescent="0.35">
      <c r="B438">
        <v>357</v>
      </c>
      <c r="C438" s="9">
        <v>215105175.0500001</v>
      </c>
      <c r="D438" s="9">
        <v>215105175.0500001</v>
      </c>
      <c r="E438" s="9">
        <v>215105175.0500001</v>
      </c>
      <c r="F438" s="9">
        <v>215105175.0500001</v>
      </c>
      <c r="G438" s="9">
        <v>215105175.0500001</v>
      </c>
      <c r="H438" s="9">
        <v>215105175.0500001</v>
      </c>
      <c r="I438" s="9">
        <v>215105175.0500001</v>
      </c>
      <c r="J438" s="9">
        <v>215105175.0500001</v>
      </c>
      <c r="K438" s="9">
        <v>215105175.0500001</v>
      </c>
      <c r="L438" s="9">
        <v>215105175.0500001</v>
      </c>
      <c r="M438" s="9">
        <v>215105175.0500001</v>
      </c>
      <c r="N438" s="9">
        <v>215105175.0500001</v>
      </c>
      <c r="O438" s="9">
        <v>215105175.0500001</v>
      </c>
    </row>
    <row r="439" spans="2:15" x14ac:dyDescent="0.35">
      <c r="B439">
        <v>358</v>
      </c>
      <c r="C439" s="9">
        <v>57166296.429999992</v>
      </c>
      <c r="D439" s="9">
        <v>57166296.429999992</v>
      </c>
      <c r="E439" s="9">
        <v>57166296.429999992</v>
      </c>
      <c r="F439" s="9">
        <v>57166296.429999992</v>
      </c>
      <c r="G439" s="9">
        <v>57166296.429999992</v>
      </c>
      <c r="H439" s="9">
        <v>57166296.429999992</v>
      </c>
      <c r="I439" s="9">
        <v>57166296.429999992</v>
      </c>
      <c r="J439" s="9">
        <v>57166296.429999992</v>
      </c>
      <c r="K439" s="9">
        <v>57166296.429999992</v>
      </c>
      <c r="L439" s="9">
        <v>57166296.429999992</v>
      </c>
      <c r="M439" s="9">
        <v>57166296.429999992</v>
      </c>
      <c r="N439" s="9">
        <v>57166296.429999992</v>
      </c>
      <c r="O439" s="9">
        <v>57166296.429999992</v>
      </c>
    </row>
    <row r="440" spans="2:15" x14ac:dyDescent="0.35">
      <c r="B440">
        <v>359</v>
      </c>
      <c r="C440" s="9">
        <v>195710758.42059183</v>
      </c>
      <c r="D440" s="9">
        <v>195712517.88059181</v>
      </c>
      <c r="E440" s="9">
        <v>195714567.53059182</v>
      </c>
      <c r="F440" s="9">
        <v>195716940.17059183</v>
      </c>
      <c r="G440" s="9">
        <v>195623762.20059183</v>
      </c>
      <c r="H440" s="9">
        <v>195624946.57059181</v>
      </c>
      <c r="I440" s="9">
        <v>195625407.94059181</v>
      </c>
      <c r="J440" s="9">
        <v>195639034.64059183</v>
      </c>
      <c r="K440" s="9">
        <v>195641691.54059184</v>
      </c>
      <c r="L440" s="9">
        <v>195658032.41059181</v>
      </c>
      <c r="M440" s="9">
        <v>195671657.58059183</v>
      </c>
      <c r="N440" s="9">
        <v>195684058.01059183</v>
      </c>
      <c r="O440" s="9">
        <v>195630499.78059182</v>
      </c>
    </row>
    <row r="441" spans="2:15" ht="15" thickBot="1" x14ac:dyDescent="0.4">
      <c r="B441" s="3" t="s">
        <v>5</v>
      </c>
      <c r="C441" s="4">
        <f t="shared" ref="C441:O441" si="57">SUM(C428:C440)</f>
        <v>5667687400.2281418</v>
      </c>
      <c r="D441" s="4">
        <f t="shared" si="57"/>
        <v>5668028386.5981407</v>
      </c>
      <c r="E441" s="4">
        <f t="shared" si="57"/>
        <v>5669020753.5181408</v>
      </c>
      <c r="F441" s="4">
        <f t="shared" si="57"/>
        <v>5686267241.2818012</v>
      </c>
      <c r="G441" s="4">
        <f t="shared" si="57"/>
        <v>5687582427.231801</v>
      </c>
      <c r="H441" s="4">
        <f t="shared" si="57"/>
        <v>5690709035.8718014</v>
      </c>
      <c r="I441" s="4">
        <f t="shared" si="57"/>
        <v>5792478377.0118008</v>
      </c>
      <c r="J441" s="4">
        <f t="shared" si="57"/>
        <v>5793238609.5580606</v>
      </c>
      <c r="K441" s="4">
        <f t="shared" si="57"/>
        <v>5793464741.8980627</v>
      </c>
      <c r="L441" s="4">
        <f t="shared" si="57"/>
        <v>5794231870.2080622</v>
      </c>
      <c r="M441" s="4">
        <f t="shared" si="57"/>
        <v>5794593894.8980618</v>
      </c>
      <c r="N441" s="4">
        <f t="shared" si="57"/>
        <v>5794825665.3880606</v>
      </c>
      <c r="O441" s="4">
        <f t="shared" si="57"/>
        <v>5844965979.1680613</v>
      </c>
    </row>
    <row r="442" spans="2:15" s="7" customFormat="1" ht="15" thickTop="1" x14ac:dyDescent="0.35"/>
    <row r="443" spans="2:15" ht="15.5" x14ac:dyDescent="0.35">
      <c r="B443" s="1" t="s">
        <v>47</v>
      </c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</row>
    <row r="444" spans="2:15" x14ac:dyDescent="0.35">
      <c r="C444" s="2">
        <v>45657</v>
      </c>
      <c r="D444" s="2">
        <f t="shared" ref="D444:O444" si="58">EOMONTH(C444,0)+1</f>
        <v>45658</v>
      </c>
      <c r="E444" s="2">
        <f t="shared" si="58"/>
        <v>45689</v>
      </c>
      <c r="F444" s="2">
        <f t="shared" si="58"/>
        <v>45717</v>
      </c>
      <c r="G444" s="2">
        <f t="shared" si="58"/>
        <v>45748</v>
      </c>
      <c r="H444" s="2">
        <f t="shared" si="58"/>
        <v>45778</v>
      </c>
      <c r="I444" s="2">
        <f t="shared" si="58"/>
        <v>45809</v>
      </c>
      <c r="J444" s="2">
        <f t="shared" si="58"/>
        <v>45839</v>
      </c>
      <c r="K444" s="2">
        <f t="shared" si="58"/>
        <v>45870</v>
      </c>
      <c r="L444" s="2">
        <f t="shared" si="58"/>
        <v>45901</v>
      </c>
      <c r="M444" s="2">
        <f t="shared" si="58"/>
        <v>45931</v>
      </c>
      <c r="N444" s="2">
        <f t="shared" si="58"/>
        <v>45962</v>
      </c>
      <c r="O444" s="2">
        <f t="shared" si="58"/>
        <v>45992</v>
      </c>
    </row>
    <row r="445" spans="2:15" x14ac:dyDescent="0.35">
      <c r="B445" s="3" t="s">
        <v>3</v>
      </c>
    </row>
    <row r="446" spans="2:15" x14ac:dyDescent="0.35">
      <c r="B446">
        <v>350.1</v>
      </c>
      <c r="C446" s="9">
        <v>0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</row>
    <row r="447" spans="2:15" x14ac:dyDescent="0.35">
      <c r="B447">
        <v>350.2</v>
      </c>
      <c r="C447" s="9">
        <v>20001708.77068767</v>
      </c>
      <c r="D447" s="9">
        <v>20148770.944879673</v>
      </c>
      <c r="E447" s="9">
        <v>20295833.162079498</v>
      </c>
      <c r="F447" s="9">
        <v>20442895.429591168</v>
      </c>
      <c r="G447" s="9">
        <v>20589957.697102837</v>
      </c>
      <c r="H447" s="9">
        <v>20737020.018661331</v>
      </c>
      <c r="I447" s="9">
        <v>20884082.340219829</v>
      </c>
      <c r="J447" s="9">
        <v>21031144.661778331</v>
      </c>
      <c r="K447" s="9">
        <v>21178207.556147493</v>
      </c>
      <c r="L447" s="9">
        <v>21325270.462468665</v>
      </c>
      <c r="M447" s="9">
        <v>21472333.368789833</v>
      </c>
      <c r="N447" s="9">
        <v>21619396.29153116</v>
      </c>
      <c r="O447" s="9">
        <v>21766459.214272492</v>
      </c>
    </row>
    <row r="448" spans="2:15" x14ac:dyDescent="0.35">
      <c r="B448">
        <v>351.1</v>
      </c>
      <c r="C448" s="9"/>
      <c r="D448" s="9"/>
      <c r="E448" s="9"/>
      <c r="F448" s="9">
        <v>0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</row>
    <row r="449" spans="2:15" x14ac:dyDescent="0.35">
      <c r="B449">
        <v>351.2</v>
      </c>
      <c r="C449" s="9"/>
      <c r="D449" s="9"/>
      <c r="E449" s="9"/>
      <c r="F449" s="9">
        <v>0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</row>
    <row r="450" spans="2:15" x14ac:dyDescent="0.35">
      <c r="B450">
        <v>351.3</v>
      </c>
      <c r="C450" s="9"/>
      <c r="D450" s="9"/>
      <c r="E450" s="9"/>
      <c r="F450" s="9">
        <v>0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</row>
    <row r="451" spans="2:15" x14ac:dyDescent="0.35">
      <c r="B451">
        <v>352</v>
      </c>
      <c r="C451" s="9">
        <v>93680357.356543437</v>
      </c>
      <c r="D451" s="9">
        <v>94499281.787865222</v>
      </c>
      <c r="E451" s="9">
        <v>95318266.652736977</v>
      </c>
      <c r="F451" s="9">
        <v>96137348.486707091</v>
      </c>
      <c r="G451" s="9">
        <v>96957638.340634823</v>
      </c>
      <c r="H451" s="9">
        <v>97778071.538989633</v>
      </c>
      <c r="I451" s="9">
        <v>98598760.975874886</v>
      </c>
      <c r="J451" s="9">
        <v>99419793.557511032</v>
      </c>
      <c r="K451" s="9">
        <v>100240718.16102512</v>
      </c>
      <c r="L451" s="9">
        <v>101061672.84760998</v>
      </c>
      <c r="M451" s="9">
        <v>101882807.78686307</v>
      </c>
      <c r="N451" s="9">
        <v>102703978.97219682</v>
      </c>
      <c r="O451" s="9">
        <v>103525169.15522759</v>
      </c>
    </row>
    <row r="452" spans="2:15" x14ac:dyDescent="0.35">
      <c r="B452">
        <v>353</v>
      </c>
      <c r="C452" s="9">
        <v>386934432.51703101</v>
      </c>
      <c r="D452" s="9">
        <v>390371695.05292952</v>
      </c>
      <c r="E452" s="9">
        <v>393809554.96917528</v>
      </c>
      <c r="F452" s="9">
        <v>397249327.64148289</v>
      </c>
      <c r="G452" s="9">
        <v>400723387.50517511</v>
      </c>
      <c r="H452" s="9">
        <v>404201600.15708166</v>
      </c>
      <c r="I452" s="9">
        <v>407685979.70794392</v>
      </c>
      <c r="J452" s="9">
        <v>411379468.12134224</v>
      </c>
      <c r="K452" s="9">
        <v>415073064.97897196</v>
      </c>
      <c r="L452" s="9">
        <v>418767044.60904348</v>
      </c>
      <c r="M452" s="9">
        <v>422462140.47521669</v>
      </c>
      <c r="N452" s="9">
        <v>426157700.57165301</v>
      </c>
      <c r="O452" s="9">
        <v>429853498.95343524</v>
      </c>
    </row>
    <row r="453" spans="2:15" x14ac:dyDescent="0.35">
      <c r="B453">
        <v>354</v>
      </c>
      <c r="C453" s="9">
        <v>491340596.57017171</v>
      </c>
      <c r="D453" s="9">
        <v>495139146.01460314</v>
      </c>
      <c r="E453" s="9">
        <v>498937709.22154945</v>
      </c>
      <c r="F453" s="9">
        <v>502736287.3091206</v>
      </c>
      <c r="G453" s="9">
        <v>506534883.12377959</v>
      </c>
      <c r="H453" s="9">
        <v>510332808.57403839</v>
      </c>
      <c r="I453" s="9">
        <v>514130742.7140317</v>
      </c>
      <c r="J453" s="9">
        <v>517928681.10503381</v>
      </c>
      <c r="K453" s="9">
        <v>521726718.12256414</v>
      </c>
      <c r="L453" s="9">
        <v>525524774.88542867</v>
      </c>
      <c r="M453" s="9">
        <v>529322950.0439859</v>
      </c>
      <c r="N453" s="9">
        <v>533121227.04417831</v>
      </c>
      <c r="O453" s="9">
        <v>536919593.95009506</v>
      </c>
    </row>
    <row r="454" spans="2:15" x14ac:dyDescent="0.35">
      <c r="B454">
        <v>355</v>
      </c>
      <c r="C454" s="9">
        <v>68713431.485559791</v>
      </c>
      <c r="D454" s="9">
        <v>69324081.728049293</v>
      </c>
      <c r="E454" s="9">
        <v>69934737.331185475</v>
      </c>
      <c r="F454" s="9">
        <v>70545399.179132476</v>
      </c>
      <c r="G454" s="9">
        <v>71156068.256000802</v>
      </c>
      <c r="H454" s="9">
        <v>71766453.440753147</v>
      </c>
      <c r="I454" s="9">
        <v>72376842.234002396</v>
      </c>
      <c r="J454" s="9">
        <v>72987232.432922825</v>
      </c>
      <c r="K454" s="9">
        <v>73597664.149329886</v>
      </c>
      <c r="L454" s="9">
        <v>74208103.960747734</v>
      </c>
      <c r="M454" s="9">
        <v>74818593.559049144</v>
      </c>
      <c r="N454" s="9">
        <v>75429125.874376744</v>
      </c>
      <c r="O454" s="9">
        <v>76039695.971008673</v>
      </c>
    </row>
    <row r="455" spans="2:15" x14ac:dyDescent="0.35">
      <c r="B455">
        <v>356</v>
      </c>
      <c r="C455" s="9">
        <v>294144734.4085356</v>
      </c>
      <c r="D455" s="9">
        <v>296563812.99366438</v>
      </c>
      <c r="E455" s="9">
        <v>298982921.01164889</v>
      </c>
      <c r="F455" s="9">
        <v>301402045.31010133</v>
      </c>
      <c r="G455" s="9">
        <v>303821196.29468131</v>
      </c>
      <c r="H455" s="9">
        <v>306239702.70474088</v>
      </c>
      <c r="I455" s="9">
        <v>308658219.9474346</v>
      </c>
      <c r="J455" s="9">
        <v>311076754.94755876</v>
      </c>
      <c r="K455" s="9">
        <v>313495393.43512321</v>
      </c>
      <c r="L455" s="9">
        <v>315914060.15770692</v>
      </c>
      <c r="M455" s="9">
        <v>318332852.92847937</v>
      </c>
      <c r="N455" s="9">
        <v>320751752.15655345</v>
      </c>
      <c r="O455" s="9">
        <v>323170747.97388303</v>
      </c>
    </row>
    <row r="456" spans="2:15" x14ac:dyDescent="0.35">
      <c r="B456">
        <v>357</v>
      </c>
      <c r="C456" s="9">
        <v>28039816.583611317</v>
      </c>
      <c r="D456" s="9">
        <v>28335586.199305069</v>
      </c>
      <c r="E456" s="9">
        <v>28631355.81499882</v>
      </c>
      <c r="F456" s="9">
        <v>28927125.430692572</v>
      </c>
      <c r="G456" s="9">
        <v>29222895.046386324</v>
      </c>
      <c r="H456" s="9">
        <v>29518664.662080076</v>
      </c>
      <c r="I456" s="9">
        <v>29814434.277773827</v>
      </c>
      <c r="J456" s="9">
        <v>30110203.893467579</v>
      </c>
      <c r="K456" s="9">
        <v>30405973.509161331</v>
      </c>
      <c r="L456" s="9">
        <v>30701743.124855082</v>
      </c>
      <c r="M456" s="9">
        <v>30997512.740548834</v>
      </c>
      <c r="N456" s="9">
        <v>31293282.356242586</v>
      </c>
      <c r="O456" s="9">
        <v>31589051.971936338</v>
      </c>
    </row>
    <row r="457" spans="2:15" x14ac:dyDescent="0.35">
      <c r="B457">
        <v>358</v>
      </c>
      <c r="C457" s="9">
        <v>22081758.900948763</v>
      </c>
      <c r="D457" s="9">
        <v>22266120.206935514</v>
      </c>
      <c r="E457" s="9">
        <v>22450481.512922265</v>
      </c>
      <c r="F457" s="9">
        <v>22634842.818909016</v>
      </c>
      <c r="G457" s="9">
        <v>22819204.124895766</v>
      </c>
      <c r="H457" s="9">
        <v>23003565.430882517</v>
      </c>
      <c r="I457" s="9">
        <v>23187926.736869268</v>
      </c>
      <c r="J457" s="9">
        <v>23372288.042856015</v>
      </c>
      <c r="K457" s="9">
        <v>23556649.348842766</v>
      </c>
      <c r="L457" s="9">
        <v>23741010.654829517</v>
      </c>
      <c r="M457" s="9">
        <v>23925371.960816268</v>
      </c>
      <c r="N457" s="9">
        <v>24109733.266803019</v>
      </c>
      <c r="O457" s="9">
        <v>24294094.57278977</v>
      </c>
    </row>
    <row r="458" spans="2:15" x14ac:dyDescent="0.35">
      <c r="B458">
        <v>359</v>
      </c>
      <c r="C458" s="9">
        <v>28662871.07968083</v>
      </c>
      <c r="D458" s="9">
        <v>28917295.065627597</v>
      </c>
      <c r="E458" s="9">
        <v>29171721.338872369</v>
      </c>
      <c r="F458" s="9">
        <v>29426150.276662141</v>
      </c>
      <c r="G458" s="9">
        <v>29680582.298883915</v>
      </c>
      <c r="H458" s="9">
        <v>29934893.189744685</v>
      </c>
      <c r="I458" s="9">
        <v>30189205.620286454</v>
      </c>
      <c r="J458" s="9">
        <v>30443518.650609225</v>
      </c>
      <c r="K458" s="9">
        <v>30697849.395641994</v>
      </c>
      <c r="L458" s="9">
        <v>30952183.594644763</v>
      </c>
      <c r="M458" s="9">
        <v>31206539.036778536</v>
      </c>
      <c r="N458" s="9">
        <v>31460912.19163331</v>
      </c>
      <c r="O458" s="9">
        <v>31715301.46704708</v>
      </c>
    </row>
    <row r="459" spans="2:15" ht="15" thickBot="1" x14ac:dyDescent="0.4">
      <c r="B459" s="3" t="s">
        <v>5</v>
      </c>
      <c r="C459" s="4">
        <f t="shared" ref="C459:O459" si="59">SUM(C446:C458)</f>
        <v>1433599707.6727703</v>
      </c>
      <c r="D459" s="4">
        <f t="shared" si="59"/>
        <v>1445565789.9938593</v>
      </c>
      <c r="E459" s="4">
        <f t="shared" si="59"/>
        <v>1457532581.0151691</v>
      </c>
      <c r="F459" s="4">
        <f t="shared" si="59"/>
        <v>1469501421.8823993</v>
      </c>
      <c r="G459" s="4">
        <f t="shared" si="59"/>
        <v>1481505812.6875405</v>
      </c>
      <c r="H459" s="4">
        <f t="shared" si="59"/>
        <v>1493512779.7169724</v>
      </c>
      <c r="I459" s="4">
        <f t="shared" si="59"/>
        <v>1505526194.5544369</v>
      </c>
      <c r="J459" s="4">
        <f t="shared" si="59"/>
        <v>1517749085.41308</v>
      </c>
      <c r="K459" s="4">
        <f t="shared" si="59"/>
        <v>1529972238.6568079</v>
      </c>
      <c r="L459" s="4">
        <f t="shared" si="59"/>
        <v>1542195864.2973349</v>
      </c>
      <c r="M459" s="4">
        <f t="shared" si="59"/>
        <v>1554421101.9005277</v>
      </c>
      <c r="N459" s="4">
        <f t="shared" si="59"/>
        <v>1566647108.7251685</v>
      </c>
      <c r="O459" s="4">
        <f t="shared" si="59"/>
        <v>1578873613.2296951</v>
      </c>
    </row>
    <row r="460" spans="2:15" ht="15" thickTop="1" x14ac:dyDescent="0.35"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</row>
    <row r="461" spans="2:15" x14ac:dyDescent="0.35"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</row>
    <row r="464" spans="2:15" s="8" customFormat="1" x14ac:dyDescent="0.35"/>
    <row r="465" s="8" customFormat="1" x14ac:dyDescent="0.35"/>
  </sheetData>
  <pageMargins left="0.7" right="0.7" top="0.75" bottom="0.75" header="0.3" footer="0.3"/>
  <pageSetup scale="50" fitToHeight="0" orientation="landscape" horizontalDpi="360" verticalDpi="360" r:id="rId1"/>
  <headerFooter>
    <oddHeader>&amp;RTO2027 Draft Annual Update
Attachment 4
WP-Schedule 14-IncentivePlant
Page &amp;P of &amp;N</oddHeader>
  </headerFooter>
  <rowBreaks count="7" manualBreakCount="7">
    <brk id="64" min="1" max="14" man="1"/>
    <brk id="124" min="1" max="14" man="1"/>
    <brk id="184" min="1" max="14" man="1"/>
    <brk id="244" min="1" max="14" man="1"/>
    <brk id="304" min="1" max="14" man="1"/>
    <brk id="364" min="1" max="14" man="1"/>
    <brk id="424" min="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Incentive Plant-Reserve</vt:lpstr>
      <vt:lpstr>'Incentive Plant-Reserve'!Print_Area</vt:lpstr>
    </vt:vector>
  </TitlesOfParts>
  <Company>SOUTHERN CALIFORNIA EDISON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Moon</dc:creator>
  <cp:lastModifiedBy>Jee Kim</cp:lastModifiedBy>
  <cp:lastPrinted>2026-06-10T21:10:15Z</cp:lastPrinted>
  <dcterms:created xsi:type="dcterms:W3CDTF">2026-04-20T22:47:33Z</dcterms:created>
  <dcterms:modified xsi:type="dcterms:W3CDTF">2026-06-10T21:13:46Z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2026-04-20T22:47:44Z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8beba6bf-439e-461a-9a89-cbe1e13a8514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</Properties>
</file>